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доп.43'!$A$1:$K$90</definedName>
  </definedNames>
  <calcPr calcId="162913" calcOnSave="0"/>
</workbook>
</file>

<file path=xl/calcChain.xml><?xml version="1.0" encoding="utf-8"?>
<calcChain xmlns="http://schemas.openxmlformats.org/spreadsheetml/2006/main">
  <c r="H88" i="7" l="1"/>
  <c r="H85" i="7"/>
  <c r="C88" i="7"/>
  <c r="C85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82" i="7"/>
  <c r="J82" i="7"/>
  <c r="I81" i="7"/>
  <c r="J81" i="7"/>
  <c r="AQ80" i="7"/>
  <c r="A80" i="7"/>
  <c r="J78" i="7"/>
  <c r="H78" i="7"/>
  <c r="C78" i="7"/>
  <c r="J77" i="7"/>
  <c r="H77" i="7"/>
  <c r="C77" i="7"/>
  <c r="C76" i="7"/>
  <c r="J75" i="7"/>
  <c r="H75" i="7"/>
  <c r="C75" i="7"/>
  <c r="J74" i="7"/>
  <c r="H74" i="7"/>
  <c r="C74" i="7"/>
  <c r="I73" i="7"/>
  <c r="J73" i="7"/>
  <c r="I72" i="7"/>
  <c r="J72" i="7"/>
  <c r="AQ71" i="7"/>
  <c r="A71" i="7"/>
  <c r="I69" i="7"/>
  <c r="J69" i="7"/>
  <c r="I68" i="7"/>
  <c r="J68" i="7"/>
  <c r="A67" i="7"/>
  <c r="I63" i="7"/>
  <c r="H63" i="7"/>
  <c r="G63" i="7"/>
  <c r="E63" i="7"/>
  <c r="K62" i="7"/>
  <c r="J62" i="7"/>
  <c r="E62" i="7"/>
  <c r="J61" i="7"/>
  <c r="E61" i="7"/>
  <c r="K60" i="7"/>
  <c r="J60" i="7"/>
  <c r="H60" i="7"/>
  <c r="I60" i="7"/>
  <c r="F60" i="7"/>
  <c r="V60" i="7"/>
  <c r="T60" i="7"/>
  <c r="R60" i="7"/>
  <c r="U60" i="7"/>
  <c r="S60" i="7"/>
  <c r="Q60" i="7"/>
  <c r="E60" i="7"/>
  <c r="D60" i="7"/>
  <c r="B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K56" i="7"/>
  <c r="J56" i="7"/>
  <c r="I56" i="7"/>
  <c r="H56" i="7"/>
  <c r="G56" i="7"/>
  <c r="F56" i="7"/>
  <c r="V55" i="7"/>
  <c r="T55" i="7"/>
  <c r="R55" i="7"/>
  <c r="K61" i="7" s="1"/>
  <c r="U55" i="7"/>
  <c r="S55" i="7"/>
  <c r="I62" i="7" s="1"/>
  <c r="Q55" i="7"/>
  <c r="I61" i="7" s="1"/>
  <c r="E55" i="7"/>
  <c r="D55" i="7"/>
  <c r="B55" i="7"/>
  <c r="I52" i="7"/>
  <c r="H52" i="7"/>
  <c r="G52" i="7"/>
  <c r="E52" i="7"/>
  <c r="J51" i="7"/>
  <c r="E51" i="7"/>
  <c r="J50" i="7"/>
  <c r="I50" i="7"/>
  <c r="E50" i="7"/>
  <c r="K49" i="7"/>
  <c r="J49" i="7"/>
  <c r="H49" i="7"/>
  <c r="I49" i="7"/>
  <c r="F49" i="7"/>
  <c r="V49" i="7"/>
  <c r="T49" i="7"/>
  <c r="R49" i="7"/>
  <c r="U49" i="7"/>
  <c r="S49" i="7"/>
  <c r="Q49" i="7"/>
  <c r="E49" i="7"/>
  <c r="D49" i="7"/>
  <c r="B49" i="7"/>
  <c r="K48" i="7"/>
  <c r="J48" i="7"/>
  <c r="I48" i="7"/>
  <c r="H48" i="7"/>
  <c r="G48" i="7"/>
  <c r="F48" i="7"/>
  <c r="K47" i="7"/>
  <c r="J47" i="7"/>
  <c r="I47" i="7"/>
  <c r="H47" i="7"/>
  <c r="G47" i="7"/>
  <c r="F47" i="7"/>
  <c r="K46" i="7"/>
  <c r="J46" i="7"/>
  <c r="I46" i="7"/>
  <c r="H46" i="7"/>
  <c r="G46" i="7"/>
  <c r="F46" i="7"/>
  <c r="K45" i="7"/>
  <c r="J45" i="7"/>
  <c r="I45" i="7"/>
  <c r="H45" i="7"/>
  <c r="G45" i="7"/>
  <c r="F45" i="7"/>
  <c r="C44" i="7"/>
  <c r="V43" i="7"/>
  <c r="T43" i="7"/>
  <c r="K51" i="7" s="1"/>
  <c r="R43" i="7"/>
  <c r="K50" i="7" s="1"/>
  <c r="U43" i="7"/>
  <c r="S43" i="7"/>
  <c r="I51" i="7" s="1"/>
  <c r="H53" i="7" s="1"/>
  <c r="Q43" i="7"/>
  <c r="E43" i="7"/>
  <c r="D43" i="7"/>
  <c r="B43" i="7"/>
  <c r="I40" i="7"/>
  <c r="H40" i="7"/>
  <c r="G40" i="7"/>
  <c r="E40" i="7"/>
  <c r="J39" i="7"/>
  <c r="E39" i="7"/>
  <c r="K38" i="7"/>
  <c r="J38" i="7"/>
  <c r="E38" i="7"/>
  <c r="K37" i="7"/>
  <c r="J37" i="7"/>
  <c r="H37" i="7"/>
  <c r="I37" i="7"/>
  <c r="F37" i="7"/>
  <c r="V37" i="7"/>
  <c r="T37" i="7"/>
  <c r="K39" i="7" s="1"/>
  <c r="R37" i="7"/>
  <c r="U37" i="7"/>
  <c r="S37" i="7"/>
  <c r="Q37" i="7"/>
  <c r="E37" i="7"/>
  <c r="D37" i="7"/>
  <c r="B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C33" i="7"/>
  <c r="V32" i="7"/>
  <c r="T32" i="7"/>
  <c r="R32" i="7"/>
  <c r="U32" i="7"/>
  <c r="S32" i="7"/>
  <c r="I39" i="7" s="1"/>
  <c r="Q32" i="7"/>
  <c r="I38" i="7" s="1"/>
  <c r="H41" i="7" s="1"/>
  <c r="E32" i="7"/>
  <c r="D32" i="7"/>
  <c r="B32" i="7"/>
  <c r="A31" i="7"/>
  <c r="A29" i="7"/>
  <c r="A11" i="7"/>
  <c r="A6" i="7"/>
  <c r="A1" i="7"/>
  <c r="P41" i="7" l="1"/>
  <c r="H64" i="7"/>
  <c r="O41" i="7"/>
  <c r="P53" i="7"/>
  <c r="O53" i="7"/>
  <c r="P64" i="7"/>
  <c r="O64" i="7"/>
  <c r="J64" i="7"/>
  <c r="J41" i="7"/>
  <c r="J5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" i="3"/>
  <c r="Y1" i="3"/>
  <c r="CX1" i="3" s="1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X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V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X35" i="3" s="1"/>
  <c r="CU35" i="3"/>
  <c r="CV35" i="3"/>
  <c r="CY35" i="3"/>
  <c r="CZ35" i="3"/>
  <c r="DB35" i="3" s="1"/>
  <c r="DA35" i="3"/>
  <c r="DC35" i="3"/>
  <c r="A36" i="3"/>
  <c r="Y36" i="3"/>
  <c r="CW36" i="3"/>
  <c r="CX36" i="3"/>
  <c r="DF36" i="3" s="1"/>
  <c r="CY36" i="3"/>
  <c r="CZ36" i="3"/>
  <c r="DA36" i="3"/>
  <c r="DB36" i="3"/>
  <c r="DC36" i="3"/>
  <c r="DH36" i="3"/>
  <c r="A37" i="3"/>
  <c r="Y37" i="3"/>
  <c r="CW37" i="3" s="1"/>
  <c r="CY37" i="3"/>
  <c r="CZ37" i="3"/>
  <c r="DB37" i="3" s="1"/>
  <c r="DA37" i="3"/>
  <c r="DC37" i="3"/>
  <c r="A38" i="3"/>
  <c r="Y38" i="3"/>
  <c r="CX38" i="3"/>
  <c r="DG38" i="3" s="1"/>
  <c r="CY38" i="3"/>
  <c r="CZ38" i="3"/>
  <c r="DA38" i="3"/>
  <c r="DB38" i="3"/>
  <c r="DC38" i="3"/>
  <c r="DH38" i="3"/>
  <c r="DI38" i="3"/>
  <c r="A39" i="3"/>
  <c r="Y39" i="3"/>
  <c r="CX39" i="3"/>
  <c r="DF39" i="3" s="1"/>
  <c r="DJ39" i="3" s="1"/>
  <c r="CY39" i="3"/>
  <c r="CZ39" i="3"/>
  <c r="DA39" i="3"/>
  <c r="DB39" i="3"/>
  <c r="DC39" i="3"/>
  <c r="DH39" i="3"/>
  <c r="A40" i="3"/>
  <c r="Y40" i="3"/>
  <c r="CV40" i="3" s="1"/>
  <c r="CU40" i="3"/>
  <c r="CY40" i="3"/>
  <c r="CZ40" i="3"/>
  <c r="DA40" i="3"/>
  <c r="DB40" i="3"/>
  <c r="DC40" i="3"/>
  <c r="A41" i="3"/>
  <c r="Y41" i="3"/>
  <c r="CX41" i="3" s="1"/>
  <c r="CW41" i="3"/>
  <c r="CY41" i="3"/>
  <c r="CZ41" i="3"/>
  <c r="DA41" i="3"/>
  <c r="DB41" i="3"/>
  <c r="DC41" i="3"/>
  <c r="A42" i="3"/>
  <c r="Y42" i="3"/>
  <c r="CW42" i="3" s="1"/>
  <c r="CY42" i="3"/>
  <c r="CZ42" i="3"/>
  <c r="DA42" i="3"/>
  <c r="DB42" i="3"/>
  <c r="DC42" i="3"/>
  <c r="A43" i="3"/>
  <c r="Y43" i="3"/>
  <c r="CX43" i="3"/>
  <c r="DF43" i="3" s="1"/>
  <c r="DJ43" i="3" s="1"/>
  <c r="CY43" i="3"/>
  <c r="CZ43" i="3"/>
  <c r="DA43" i="3"/>
  <c r="DB43" i="3"/>
  <c r="DC43" i="3"/>
  <c r="DH43" i="3"/>
  <c r="A44" i="3"/>
  <c r="Y44" i="3"/>
  <c r="CX44" i="3" s="1"/>
  <c r="CY44" i="3"/>
  <c r="CZ44" i="3"/>
  <c r="DA44" i="3"/>
  <c r="DB44" i="3"/>
  <c r="DC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Q28" i="1"/>
  <c r="R28" i="1"/>
  <c r="V28" i="1"/>
  <c r="AC28" i="1"/>
  <c r="P28" i="1" s="1"/>
  <c r="AE28" i="1"/>
  <c r="AD28" i="1" s="1"/>
  <c r="AB28" i="1" s="1"/>
  <c r="AF28" i="1"/>
  <c r="S28" i="1" s="1"/>
  <c r="AG28" i="1"/>
  <c r="CU28" i="1" s="1"/>
  <c r="T28" i="1" s="1"/>
  <c r="AH28" i="1"/>
  <c r="AI28" i="1"/>
  <c r="AJ28" i="1"/>
  <c r="CX28" i="1" s="1"/>
  <c r="W28" i="1" s="1"/>
  <c r="CR28" i="1"/>
  <c r="CS28" i="1"/>
  <c r="CV28" i="1"/>
  <c r="U28" i="1" s="1"/>
  <c r="CW28" i="1"/>
  <c r="GL28" i="1"/>
  <c r="GO28" i="1"/>
  <c r="GP28" i="1"/>
  <c r="GV28" i="1"/>
  <c r="HC28" i="1"/>
  <c r="GX28" i="1" s="1"/>
  <c r="C29" i="1"/>
  <c r="D29" i="1"/>
  <c r="I29" i="1"/>
  <c r="K29" i="1"/>
  <c r="AC29" i="1"/>
  <c r="AE29" i="1"/>
  <c r="AF29" i="1"/>
  <c r="S29" i="1" s="1"/>
  <c r="AG29" i="1"/>
  <c r="CU29" i="1" s="1"/>
  <c r="T29" i="1" s="1"/>
  <c r="AH29" i="1"/>
  <c r="CV29" i="1" s="1"/>
  <c r="U29" i="1" s="1"/>
  <c r="AI29" i="1"/>
  <c r="AJ29" i="1"/>
  <c r="CS29" i="1"/>
  <c r="CT29" i="1"/>
  <c r="CW29" i="1"/>
  <c r="CX29" i="1"/>
  <c r="W29" i="1" s="1"/>
  <c r="GL29" i="1"/>
  <c r="GO29" i="1"/>
  <c r="GP29" i="1"/>
  <c r="GV29" i="1"/>
  <c r="HC29" i="1"/>
  <c r="GX29" i="1" s="1"/>
  <c r="I30" i="1"/>
  <c r="U30" i="1"/>
  <c r="V30" i="1"/>
  <c r="W30" i="1"/>
  <c r="AC30" i="1"/>
  <c r="CQ30" i="1" s="1"/>
  <c r="AE30" i="1"/>
  <c r="AD30" i="1" s="1"/>
  <c r="AB30" i="1" s="1"/>
  <c r="AF30" i="1"/>
  <c r="S30" i="1" s="1"/>
  <c r="AG30" i="1"/>
  <c r="AH30" i="1"/>
  <c r="AI30" i="1"/>
  <c r="AJ30" i="1"/>
  <c r="CS30" i="1"/>
  <c r="CT30" i="1"/>
  <c r="CU30" i="1"/>
  <c r="T30" i="1" s="1"/>
  <c r="CV30" i="1"/>
  <c r="CW30" i="1"/>
  <c r="CX30" i="1"/>
  <c r="GL30" i="1"/>
  <c r="GO30" i="1"/>
  <c r="GP30" i="1"/>
  <c r="GV30" i="1"/>
  <c r="HC30" i="1" s="1"/>
  <c r="GX30" i="1" s="1"/>
  <c r="I31" i="1"/>
  <c r="S31" i="1" s="1"/>
  <c r="Q31" i="1"/>
  <c r="R31" i="1"/>
  <c r="AC31" i="1"/>
  <c r="CQ31" i="1" s="1"/>
  <c r="AE31" i="1"/>
  <c r="AD31" i="1" s="1"/>
  <c r="AF31" i="1"/>
  <c r="AG31" i="1"/>
  <c r="AH31" i="1"/>
  <c r="AI31" i="1"/>
  <c r="AJ31" i="1"/>
  <c r="CR31" i="1"/>
  <c r="CS31" i="1"/>
  <c r="CT31" i="1"/>
  <c r="CU31" i="1"/>
  <c r="CV31" i="1"/>
  <c r="U31" i="1" s="1"/>
  <c r="CW31" i="1"/>
  <c r="V31" i="1" s="1"/>
  <c r="CX31" i="1"/>
  <c r="W31" i="1" s="1"/>
  <c r="GL31" i="1"/>
  <c r="GO31" i="1"/>
  <c r="GP31" i="1"/>
  <c r="GV31" i="1"/>
  <c r="HC31" i="1"/>
  <c r="GX31" i="1" s="1"/>
  <c r="C32" i="1"/>
  <c r="D32" i="1"/>
  <c r="I32" i="1"/>
  <c r="I34" i="1" s="1"/>
  <c r="K32" i="1"/>
  <c r="V32" i="1"/>
  <c r="AC32" i="1"/>
  <c r="P32" i="1" s="1"/>
  <c r="AE32" i="1"/>
  <c r="R32" i="1" s="1"/>
  <c r="AF32" i="1"/>
  <c r="CT32" i="1" s="1"/>
  <c r="AG32" i="1"/>
  <c r="CU32" i="1" s="1"/>
  <c r="T32" i="1" s="1"/>
  <c r="AH32" i="1"/>
  <c r="CV32" i="1" s="1"/>
  <c r="U32" i="1" s="1"/>
  <c r="AI32" i="1"/>
  <c r="AJ32" i="1"/>
  <c r="CQ32" i="1"/>
  <c r="CR32" i="1"/>
  <c r="CS32" i="1"/>
  <c r="CW32" i="1"/>
  <c r="CX32" i="1"/>
  <c r="W32" i="1" s="1"/>
  <c r="GL32" i="1"/>
  <c r="GN32" i="1"/>
  <c r="GP32" i="1"/>
  <c r="GV32" i="1"/>
  <c r="HC32" i="1"/>
  <c r="GX32" i="1" s="1"/>
  <c r="C33" i="1"/>
  <c r="D33" i="1"/>
  <c r="I33" i="1"/>
  <c r="K33" i="1"/>
  <c r="Q33" i="1"/>
  <c r="R33" i="1"/>
  <c r="S33" i="1"/>
  <c r="CY33" i="1" s="1"/>
  <c r="X33" i="1" s="1"/>
  <c r="AC33" i="1"/>
  <c r="CQ33" i="1" s="1"/>
  <c r="AD33" i="1"/>
  <c r="AE33" i="1"/>
  <c r="CS33" i="1" s="1"/>
  <c r="AF33" i="1"/>
  <c r="AG33" i="1"/>
  <c r="AH33" i="1"/>
  <c r="AI33" i="1"/>
  <c r="AJ33" i="1"/>
  <c r="CR33" i="1"/>
  <c r="CT33" i="1"/>
  <c r="CU33" i="1"/>
  <c r="T33" i="1" s="1"/>
  <c r="CV33" i="1"/>
  <c r="U33" i="1" s="1"/>
  <c r="CW33" i="1"/>
  <c r="V33" i="1" s="1"/>
  <c r="CX33" i="1"/>
  <c r="W33" i="1" s="1"/>
  <c r="GL33" i="1"/>
  <c r="GN33" i="1"/>
  <c r="GP33" i="1"/>
  <c r="GV33" i="1"/>
  <c r="HC33" i="1" s="1"/>
  <c r="GX33" i="1" s="1"/>
  <c r="AC34" i="1"/>
  <c r="CQ34" i="1" s="1"/>
  <c r="AE34" i="1"/>
  <c r="AD34" i="1" s="1"/>
  <c r="AF34" i="1"/>
  <c r="AG34" i="1"/>
  <c r="CU34" i="1" s="1"/>
  <c r="T34" i="1" s="1"/>
  <c r="AH34" i="1"/>
  <c r="AI34" i="1"/>
  <c r="AJ34" i="1"/>
  <c r="CR34" i="1"/>
  <c r="CT34" i="1"/>
  <c r="CV34" i="1"/>
  <c r="U34" i="1" s="1"/>
  <c r="CW34" i="1"/>
  <c r="V34" i="1" s="1"/>
  <c r="AI41" i="1" s="1"/>
  <c r="CX34" i="1"/>
  <c r="W34" i="1" s="1"/>
  <c r="GL34" i="1"/>
  <c r="GN34" i="1"/>
  <c r="GP34" i="1"/>
  <c r="GV34" i="1"/>
  <c r="HC34" i="1" s="1"/>
  <c r="GX34" i="1" s="1"/>
  <c r="I35" i="1"/>
  <c r="Q35" i="1"/>
  <c r="R35" i="1"/>
  <c r="S35" i="1"/>
  <c r="CY35" i="1" s="1"/>
  <c r="X35" i="1" s="1"/>
  <c r="AC35" i="1"/>
  <c r="CQ35" i="1" s="1"/>
  <c r="AE35" i="1"/>
  <c r="AD35" i="1" s="1"/>
  <c r="AF35" i="1"/>
  <c r="AG35" i="1"/>
  <c r="CU35" i="1" s="1"/>
  <c r="T35" i="1" s="1"/>
  <c r="AH35" i="1"/>
  <c r="AI35" i="1"/>
  <c r="AJ35" i="1"/>
  <c r="CR35" i="1"/>
  <c r="CT35" i="1"/>
  <c r="CV35" i="1"/>
  <c r="U35" i="1" s="1"/>
  <c r="CW35" i="1"/>
  <c r="V35" i="1" s="1"/>
  <c r="CX35" i="1"/>
  <c r="W35" i="1" s="1"/>
  <c r="GL35" i="1"/>
  <c r="GN35" i="1"/>
  <c r="GP35" i="1"/>
  <c r="GV35" i="1"/>
  <c r="HC35" i="1" s="1"/>
  <c r="GX35" i="1" s="1"/>
  <c r="C36" i="1"/>
  <c r="D36" i="1"/>
  <c r="P36" i="1"/>
  <c r="Q36" i="1"/>
  <c r="R36" i="1"/>
  <c r="AB36" i="1"/>
  <c r="AC36" i="1"/>
  <c r="AD36" i="1"/>
  <c r="AE36" i="1"/>
  <c r="AF36" i="1"/>
  <c r="S36" i="1" s="1"/>
  <c r="AG36" i="1"/>
  <c r="AH36" i="1"/>
  <c r="AI36" i="1"/>
  <c r="AJ36" i="1"/>
  <c r="CX36" i="1" s="1"/>
  <c r="W36" i="1" s="1"/>
  <c r="CQ36" i="1"/>
  <c r="CR36" i="1"/>
  <c r="CS36" i="1"/>
  <c r="CU36" i="1"/>
  <c r="T36" i="1" s="1"/>
  <c r="CV36" i="1"/>
  <c r="U36" i="1" s="1"/>
  <c r="CW36" i="1"/>
  <c r="V36" i="1" s="1"/>
  <c r="GL36" i="1"/>
  <c r="GN36" i="1"/>
  <c r="GP36" i="1"/>
  <c r="GV36" i="1"/>
  <c r="GX36" i="1"/>
  <c r="HC36" i="1"/>
  <c r="C37" i="1"/>
  <c r="D37" i="1"/>
  <c r="P37" i="1"/>
  <c r="CP37" i="1" s="1"/>
  <c r="O37" i="1" s="1"/>
  <c r="Q37" i="1"/>
  <c r="S37" i="1"/>
  <c r="CY37" i="1" s="1"/>
  <c r="X37" i="1" s="1"/>
  <c r="W37" i="1"/>
  <c r="AC37" i="1"/>
  <c r="AE37" i="1"/>
  <c r="R37" i="1" s="1"/>
  <c r="CZ37" i="1" s="1"/>
  <c r="Y37" i="1" s="1"/>
  <c r="AF37" i="1"/>
  <c r="AG37" i="1"/>
  <c r="AH37" i="1"/>
  <c r="AI37" i="1"/>
  <c r="CW37" i="1" s="1"/>
  <c r="V37" i="1" s="1"/>
  <c r="AJ37" i="1"/>
  <c r="CR37" i="1"/>
  <c r="CT37" i="1"/>
  <c r="CU37" i="1"/>
  <c r="T37" i="1" s="1"/>
  <c r="CV37" i="1"/>
  <c r="U37" i="1" s="1"/>
  <c r="CX37" i="1"/>
  <c r="GL37" i="1"/>
  <c r="GN37" i="1"/>
  <c r="GP37" i="1"/>
  <c r="GV37" i="1"/>
  <c r="HC37" i="1"/>
  <c r="GX37" i="1" s="1"/>
  <c r="I38" i="1"/>
  <c r="P38" i="1"/>
  <c r="CP38" i="1" s="1"/>
  <c r="O38" i="1" s="1"/>
  <c r="Q38" i="1"/>
  <c r="S38" i="1"/>
  <c r="CY38" i="1" s="1"/>
  <c r="X38" i="1" s="1"/>
  <c r="W38" i="1"/>
  <c r="AC38" i="1"/>
  <c r="AE38" i="1"/>
  <c r="R38" i="1" s="1"/>
  <c r="CZ38" i="1" s="1"/>
  <c r="Y38" i="1" s="1"/>
  <c r="AF38" i="1"/>
  <c r="AG38" i="1"/>
  <c r="AH38" i="1"/>
  <c r="AI38" i="1"/>
  <c r="CW38" i="1" s="1"/>
  <c r="V38" i="1" s="1"/>
  <c r="AJ38" i="1"/>
  <c r="CR38" i="1"/>
  <c r="CT38" i="1"/>
  <c r="CU38" i="1"/>
  <c r="T38" i="1" s="1"/>
  <c r="CV38" i="1"/>
  <c r="U38" i="1" s="1"/>
  <c r="CX38" i="1"/>
  <c r="GL38" i="1"/>
  <c r="GN38" i="1"/>
  <c r="GP38" i="1"/>
  <c r="GV38" i="1"/>
  <c r="HC38" i="1"/>
  <c r="GX38" i="1" s="1"/>
  <c r="I39" i="1"/>
  <c r="P39" i="1"/>
  <c r="CP39" i="1" s="1"/>
  <c r="O39" i="1" s="1"/>
  <c r="Q39" i="1"/>
  <c r="S39" i="1"/>
  <c r="W39" i="1"/>
  <c r="AC39" i="1"/>
  <c r="AE39" i="1"/>
  <c r="R39" i="1" s="1"/>
  <c r="CZ39" i="1" s="1"/>
  <c r="Y39" i="1" s="1"/>
  <c r="AF39" i="1"/>
  <c r="AG39" i="1"/>
  <c r="AH39" i="1"/>
  <c r="AI39" i="1"/>
  <c r="CW39" i="1" s="1"/>
  <c r="V39" i="1" s="1"/>
  <c r="AJ39" i="1"/>
  <c r="CR39" i="1"/>
  <c r="CT39" i="1"/>
  <c r="CU39" i="1"/>
  <c r="T39" i="1" s="1"/>
  <c r="CV39" i="1"/>
  <c r="U39" i="1" s="1"/>
  <c r="CX39" i="1"/>
  <c r="GL39" i="1"/>
  <c r="GN39" i="1"/>
  <c r="GP39" i="1"/>
  <c r="GV39" i="1"/>
  <c r="HC39" i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BX41" i="1"/>
  <c r="BX26" i="1" s="1"/>
  <c r="BY41" i="1"/>
  <c r="BY26" i="1" s="1"/>
  <c r="BZ41" i="1"/>
  <c r="BZ26" i="1" s="1"/>
  <c r="CD41" i="1"/>
  <c r="CD26" i="1" s="1"/>
  <c r="CG41" i="1"/>
  <c r="CG26" i="1" s="1"/>
  <c r="CK41" i="1"/>
  <c r="CK26" i="1" s="1"/>
  <c r="CL41" i="1"/>
  <c r="CL26" i="1" s="1"/>
  <c r="CM41" i="1"/>
  <c r="CM26" i="1" s="1"/>
  <c r="FP41" i="1"/>
  <c r="FP26" i="1" s="1"/>
  <c r="FQ41" i="1"/>
  <c r="FQ26" i="1" s="1"/>
  <c r="FR41" i="1"/>
  <c r="FR26" i="1" s="1"/>
  <c r="FV41" i="1"/>
  <c r="FV26" i="1" s="1"/>
  <c r="GC41" i="1"/>
  <c r="GC26" i="1" s="1"/>
  <c r="GD41" i="1"/>
  <c r="GD26" i="1" s="1"/>
  <c r="GE41" i="1"/>
  <c r="GE26" i="1" s="1"/>
  <c r="B71" i="1"/>
  <c r="B22" i="1" s="1"/>
  <c r="C71" i="1"/>
  <c r="C22" i="1" s="1"/>
  <c r="D71" i="1"/>
  <c r="D22" i="1" s="1"/>
  <c r="F71" i="1"/>
  <c r="F22" i="1" s="1"/>
  <c r="G71" i="1"/>
  <c r="G22" i="1" s="1"/>
  <c r="F100" i="1"/>
  <c r="P100" i="1"/>
  <c r="F104" i="1"/>
  <c r="P104" i="1"/>
  <c r="B110" i="1"/>
  <c r="B18" i="1" s="1"/>
  <c r="C110" i="1"/>
  <c r="C18" i="1" s="1"/>
  <c r="D110" i="1"/>
  <c r="D18" i="1" s="1"/>
  <c r="F110" i="1"/>
  <c r="F18" i="1" s="1"/>
  <c r="G110" i="1"/>
  <c r="G18" i="1" s="1"/>
  <c r="F12" i="6"/>
  <c r="G12" i="6"/>
  <c r="H80" i="7" l="1"/>
  <c r="H67" i="7"/>
  <c r="H71" i="7"/>
  <c r="J80" i="7"/>
  <c r="J67" i="7"/>
  <c r="J71" i="7"/>
  <c r="CY39" i="1"/>
  <c r="X39" i="1" s="1"/>
  <c r="GM38" i="1"/>
  <c r="GO38" i="1" s="1"/>
  <c r="CP36" i="1"/>
  <c r="O36" i="1" s="1"/>
  <c r="CY36" i="1"/>
  <c r="X36" i="1" s="1"/>
  <c r="CZ36" i="1"/>
  <c r="Y36" i="1" s="1"/>
  <c r="GM39" i="1"/>
  <c r="GO39" i="1" s="1"/>
  <c r="Q34" i="1"/>
  <c r="R34" i="1"/>
  <c r="S34" i="1"/>
  <c r="CY31" i="1"/>
  <c r="X31" i="1" s="1"/>
  <c r="CZ31" i="1"/>
  <c r="Y31" i="1" s="1"/>
  <c r="AI26" i="1"/>
  <c r="V41" i="1"/>
  <c r="AH41" i="1"/>
  <c r="CJ41" i="1"/>
  <c r="DZ41" i="1"/>
  <c r="AJ41" i="1"/>
  <c r="AG41" i="1"/>
  <c r="GM37" i="1"/>
  <c r="GO37" i="1" s="1"/>
  <c r="EB41" i="1"/>
  <c r="DX41" i="1"/>
  <c r="GB41" i="1"/>
  <c r="EI41" i="1"/>
  <c r="AO41" i="1"/>
  <c r="DH29" i="3"/>
  <c r="DI29" i="3"/>
  <c r="DF29" i="3"/>
  <c r="DJ29" i="3" s="1"/>
  <c r="DG29" i="3"/>
  <c r="DF18" i="3"/>
  <c r="DJ18" i="3" s="1"/>
  <c r="DG18" i="3"/>
  <c r="DH18" i="3"/>
  <c r="DI18" i="3"/>
  <c r="DF1" i="3"/>
  <c r="DG1" i="3"/>
  <c r="DH1" i="3"/>
  <c r="DI1" i="3"/>
  <c r="DJ1" i="3" s="1"/>
  <c r="FY41" i="1"/>
  <c r="EH41" i="1"/>
  <c r="BD41" i="1"/>
  <c r="AB35" i="1"/>
  <c r="AB34" i="1"/>
  <c r="AB33" i="1"/>
  <c r="AB31" i="1"/>
  <c r="CW24" i="3"/>
  <c r="CX6" i="3"/>
  <c r="DH2" i="3"/>
  <c r="DI2" i="3"/>
  <c r="DF2" i="3"/>
  <c r="DG2" i="3"/>
  <c r="DJ2" i="3" s="1"/>
  <c r="EG41" i="1"/>
  <c r="BC41" i="1"/>
  <c r="AU41" i="1"/>
  <c r="AD32" i="1"/>
  <c r="S32" i="1"/>
  <c r="P31" i="1"/>
  <c r="CP31" i="1" s="1"/>
  <c r="O31" i="1" s="1"/>
  <c r="GM31" i="1" s="1"/>
  <c r="GN31" i="1" s="1"/>
  <c r="R29" i="1"/>
  <c r="DW41" i="1" s="1"/>
  <c r="AD29" i="1"/>
  <c r="CW9" i="3"/>
  <c r="CX9" i="3"/>
  <c r="CW8" i="3"/>
  <c r="CX8" i="3"/>
  <c r="Q29" i="1"/>
  <c r="DV41" i="1" s="1"/>
  <c r="CW7" i="3"/>
  <c r="CU6" i="3"/>
  <c r="CX7" i="3"/>
  <c r="CV6" i="3"/>
  <c r="CY28" i="1"/>
  <c r="X28" i="1" s="1"/>
  <c r="CZ28" i="1"/>
  <c r="Y28" i="1" s="1"/>
  <c r="DH35" i="3"/>
  <c r="DI35" i="3"/>
  <c r="DJ35" i="3" s="1"/>
  <c r="DF35" i="3"/>
  <c r="DG35" i="3"/>
  <c r="EV41" i="1"/>
  <c r="BB41" i="1"/>
  <c r="CS39" i="1"/>
  <c r="CS38" i="1"/>
  <c r="CS37" i="1"/>
  <c r="CT36" i="1"/>
  <c r="P35" i="1"/>
  <c r="CP35" i="1" s="1"/>
  <c r="O35" i="1" s="1"/>
  <c r="GM35" i="1" s="1"/>
  <c r="GO35" i="1" s="1"/>
  <c r="P34" i="1"/>
  <c r="CP34" i="1" s="1"/>
  <c r="O34" i="1" s="1"/>
  <c r="P33" i="1"/>
  <c r="CP33" i="1" s="1"/>
  <c r="O33" i="1" s="1"/>
  <c r="CR30" i="1"/>
  <c r="R30" i="1"/>
  <c r="AE41" i="1" s="1"/>
  <c r="CR29" i="1"/>
  <c r="P29" i="1"/>
  <c r="AB29" i="1"/>
  <c r="CQ29" i="1"/>
  <c r="CW25" i="3"/>
  <c r="EU41" i="1"/>
  <c r="EM41" i="1"/>
  <c r="AB32" i="1"/>
  <c r="Q30" i="1"/>
  <c r="CP28" i="1"/>
  <c r="O28" i="1" s="1"/>
  <c r="CX31" i="3"/>
  <c r="CW26" i="3"/>
  <c r="CX14" i="3"/>
  <c r="ET41" i="1"/>
  <c r="CI41" i="1"/>
  <c r="CQ39" i="1"/>
  <c r="AD39" i="1"/>
  <c r="AB39" i="1" s="1"/>
  <c r="CQ38" i="1"/>
  <c r="AD38" i="1"/>
  <c r="AB38" i="1" s="1"/>
  <c r="CQ37" i="1"/>
  <c r="AD37" i="1"/>
  <c r="AB37" i="1" s="1"/>
  <c r="CS35" i="1"/>
  <c r="CS34" i="1"/>
  <c r="T31" i="1"/>
  <c r="DY41" i="1" s="1"/>
  <c r="P30" i="1"/>
  <c r="V29" i="1"/>
  <c r="EA41" i="1" s="1"/>
  <c r="CX32" i="3"/>
  <c r="DF4" i="3"/>
  <c r="DG4" i="3"/>
  <c r="DJ4" i="3" s="1"/>
  <c r="DH4" i="3"/>
  <c r="DI4" i="3"/>
  <c r="AQ41" i="1"/>
  <c r="CZ35" i="1"/>
  <c r="Y35" i="1" s="1"/>
  <c r="CZ33" i="1"/>
  <c r="Y33" i="1" s="1"/>
  <c r="CX34" i="3"/>
  <c r="CX25" i="3"/>
  <c r="CX28" i="3"/>
  <c r="CU23" i="3"/>
  <c r="CX30" i="3"/>
  <c r="CV23" i="3"/>
  <c r="CX27" i="3"/>
  <c r="CX23" i="3"/>
  <c r="CX33" i="3"/>
  <c r="CX22" i="3"/>
  <c r="CX16" i="3"/>
  <c r="GA41" i="1"/>
  <c r="AX41" i="1"/>
  <c r="AP41" i="1"/>
  <c r="CW13" i="3"/>
  <c r="CX19" i="3"/>
  <c r="CX13" i="3"/>
  <c r="CW12" i="3"/>
  <c r="CX21" i="3"/>
  <c r="CU11" i="3"/>
  <c r="CX12" i="3"/>
  <c r="CX15" i="3"/>
  <c r="CX20" i="3"/>
  <c r="Q32" i="1"/>
  <c r="CP32" i="1" s="1"/>
  <c r="O32" i="1" s="1"/>
  <c r="DF44" i="3"/>
  <c r="DJ44" i="3" s="1"/>
  <c r="DG44" i="3"/>
  <c r="DH44" i="3"/>
  <c r="DI44" i="3"/>
  <c r="DF41" i="3"/>
  <c r="DG41" i="3"/>
  <c r="DJ41" i="3" s="1"/>
  <c r="DH41" i="3"/>
  <c r="DI41" i="3"/>
  <c r="CX17" i="3"/>
  <c r="CX10" i="3"/>
  <c r="CT28" i="1"/>
  <c r="DI43" i="3"/>
  <c r="DI39" i="3"/>
  <c r="DF38" i="3"/>
  <c r="DJ38" i="3" s="1"/>
  <c r="DI36" i="3"/>
  <c r="CW14" i="3"/>
  <c r="CW2" i="3"/>
  <c r="CX11" i="3"/>
  <c r="CX3" i="3"/>
  <c r="DG43" i="3"/>
  <c r="CX40" i="3"/>
  <c r="DG39" i="3"/>
  <c r="DG36" i="3"/>
  <c r="DJ36" i="3" s="1"/>
  <c r="CX24" i="3"/>
  <c r="CW3" i="3"/>
  <c r="CQ28" i="1"/>
  <c r="CX37" i="3"/>
  <c r="CW4" i="3"/>
  <c r="CX42" i="3"/>
  <c r="CX26" i="3"/>
  <c r="CX5" i="3"/>
  <c r="CV1" i="3"/>
  <c r="AG26" i="1" l="1"/>
  <c r="T41" i="1"/>
  <c r="DI17" i="3"/>
  <c r="DF17" i="3"/>
  <c r="DJ17" i="3" s="1"/>
  <c r="DG17" i="3"/>
  <c r="DH17" i="3"/>
  <c r="DF13" i="3"/>
  <c r="DG13" i="3"/>
  <c r="DJ13" i="3" s="1"/>
  <c r="DH13" i="3"/>
  <c r="DI13" i="3"/>
  <c r="DF33" i="3"/>
  <c r="DJ33" i="3" s="1"/>
  <c r="DG33" i="3"/>
  <c r="DH33" i="3"/>
  <c r="DI33" i="3"/>
  <c r="DG34" i="3"/>
  <c r="DH34" i="3"/>
  <c r="DI34" i="3"/>
  <c r="DF34" i="3"/>
  <c r="DJ34" i="3" s="1"/>
  <c r="DI32" i="3"/>
  <c r="DF32" i="3"/>
  <c r="DJ32" i="3" s="1"/>
  <c r="DG32" i="3"/>
  <c r="DH32" i="3"/>
  <c r="DF31" i="3"/>
  <c r="DJ31" i="3" s="1"/>
  <c r="DG31" i="3"/>
  <c r="DH31" i="3"/>
  <c r="DI31" i="3"/>
  <c r="DV26" i="1"/>
  <c r="DI41" i="1"/>
  <c r="CY32" i="1"/>
  <c r="X32" i="1" s="1"/>
  <c r="GM32" i="1" s="1"/>
  <c r="GO32" i="1" s="1"/>
  <c r="CC41" i="1" s="1"/>
  <c r="CZ32" i="1"/>
  <c r="Y32" i="1" s="1"/>
  <c r="EH26" i="1"/>
  <c r="P50" i="1"/>
  <c r="EH71" i="1"/>
  <c r="GB26" i="1"/>
  <c r="ES41" i="1"/>
  <c r="AJ26" i="1"/>
  <c r="W41" i="1"/>
  <c r="CY34" i="1"/>
  <c r="X34" i="1" s="1"/>
  <c r="CZ34" i="1"/>
  <c r="Y34" i="1" s="1"/>
  <c r="GM34" i="1" s="1"/>
  <c r="GO34" i="1" s="1"/>
  <c r="DF11" i="3"/>
  <c r="DG11" i="3"/>
  <c r="DH11" i="3"/>
  <c r="DI11" i="3"/>
  <c r="DJ11" i="3" s="1"/>
  <c r="EI26" i="1"/>
  <c r="EI71" i="1"/>
  <c r="P51" i="1"/>
  <c r="DG19" i="3"/>
  <c r="DH19" i="3"/>
  <c r="DI19" i="3"/>
  <c r="DF19" i="3"/>
  <c r="DJ19" i="3" s="1"/>
  <c r="DI23" i="3"/>
  <c r="DJ23" i="3" s="1"/>
  <c r="DF23" i="3"/>
  <c r="DG23" i="3"/>
  <c r="DH23" i="3"/>
  <c r="EA26" i="1"/>
  <c r="DN41" i="1"/>
  <c r="GM28" i="1"/>
  <c r="CP29" i="1"/>
  <c r="O29" i="1" s="1"/>
  <c r="DU41" i="1"/>
  <c r="DF8" i="3"/>
  <c r="DG8" i="3"/>
  <c r="DJ8" i="3" s="1"/>
  <c r="DH8" i="3"/>
  <c r="DI8" i="3"/>
  <c r="DH6" i="3"/>
  <c r="DI6" i="3"/>
  <c r="DJ6" i="3" s="1"/>
  <c r="DF6" i="3"/>
  <c r="DG6" i="3"/>
  <c r="FY26" i="1"/>
  <c r="EP41" i="1"/>
  <c r="DZ26" i="1"/>
  <c r="DM41" i="1"/>
  <c r="DI10" i="3"/>
  <c r="DF10" i="3"/>
  <c r="DJ10" i="3" s="1"/>
  <c r="DG10" i="3"/>
  <c r="DH10" i="3"/>
  <c r="DF25" i="3"/>
  <c r="DG25" i="3"/>
  <c r="DJ25" i="3" s="1"/>
  <c r="DH25" i="3"/>
  <c r="DI25" i="3"/>
  <c r="DF27" i="3"/>
  <c r="DJ27" i="3" s="1"/>
  <c r="DG27" i="3"/>
  <c r="DH27" i="3"/>
  <c r="DI27" i="3"/>
  <c r="AD41" i="1"/>
  <c r="AU26" i="1"/>
  <c r="AU71" i="1"/>
  <c r="F60" i="1"/>
  <c r="DX26" i="1"/>
  <c r="DK41" i="1"/>
  <c r="CJ26" i="1"/>
  <c r="BA41" i="1"/>
  <c r="DF24" i="3"/>
  <c r="DG24" i="3"/>
  <c r="DJ24" i="3" s="1"/>
  <c r="DH24" i="3"/>
  <c r="DI24" i="3"/>
  <c r="DF20" i="3"/>
  <c r="DJ20" i="3" s="1"/>
  <c r="DG20" i="3"/>
  <c r="DH20" i="3"/>
  <c r="DI20" i="3"/>
  <c r="DG26" i="3"/>
  <c r="DJ26" i="3" s="1"/>
  <c r="DH26" i="3"/>
  <c r="DI26" i="3"/>
  <c r="DF26" i="3"/>
  <c r="DY26" i="1"/>
  <c r="DL41" i="1"/>
  <c r="AE26" i="1"/>
  <c r="R41" i="1"/>
  <c r="DF9" i="3"/>
  <c r="DG9" i="3"/>
  <c r="DJ9" i="3" s="1"/>
  <c r="DH9" i="3"/>
  <c r="DI9" i="3"/>
  <c r="BC26" i="1"/>
  <c r="F57" i="1"/>
  <c r="BC71" i="1"/>
  <c r="CZ29" i="1"/>
  <c r="Y29" i="1" s="1"/>
  <c r="ED41" i="1" s="1"/>
  <c r="AH26" i="1"/>
  <c r="U41" i="1"/>
  <c r="CZ30" i="1"/>
  <c r="Y30" i="1" s="1"/>
  <c r="GM36" i="1"/>
  <c r="GO36" i="1" s="1"/>
  <c r="DH22" i="3"/>
  <c r="DI22" i="3"/>
  <c r="DF22" i="3"/>
  <c r="DJ22" i="3" s="1"/>
  <c r="DG22" i="3"/>
  <c r="DG5" i="3"/>
  <c r="DH5" i="3"/>
  <c r="DI5" i="3"/>
  <c r="DF5" i="3"/>
  <c r="DJ5" i="3" s="1"/>
  <c r="CP30" i="1"/>
  <c r="O30" i="1" s="1"/>
  <c r="AC41" i="1"/>
  <c r="DF15" i="3"/>
  <c r="DJ15" i="3" s="1"/>
  <c r="DG15" i="3"/>
  <c r="DH15" i="3"/>
  <c r="DI15" i="3"/>
  <c r="AP26" i="1"/>
  <c r="F50" i="1"/>
  <c r="AP71" i="1"/>
  <c r="AQ26" i="1"/>
  <c r="F51" i="1"/>
  <c r="AQ71" i="1"/>
  <c r="DG42" i="3"/>
  <c r="DJ42" i="3" s="1"/>
  <c r="DH42" i="3"/>
  <c r="DI42" i="3"/>
  <c r="DF42" i="3"/>
  <c r="DF40" i="3"/>
  <c r="DG40" i="3"/>
  <c r="DH40" i="3"/>
  <c r="DI40" i="3"/>
  <c r="DJ40" i="3" s="1"/>
  <c r="DF12" i="3"/>
  <c r="DG12" i="3"/>
  <c r="DJ12" i="3" s="1"/>
  <c r="DH12" i="3"/>
  <c r="DI12" i="3"/>
  <c r="AX26" i="1"/>
  <c r="AX71" i="1"/>
  <c r="F48" i="1"/>
  <c r="DF30" i="3"/>
  <c r="DJ30" i="3" s="1"/>
  <c r="DG30" i="3"/>
  <c r="DH30" i="3"/>
  <c r="DI30" i="3"/>
  <c r="CI26" i="1"/>
  <c r="AZ41" i="1"/>
  <c r="EM26" i="1"/>
  <c r="P60" i="1"/>
  <c r="EM71" i="1"/>
  <c r="BB26" i="1"/>
  <c r="BB71" i="1"/>
  <c r="F54" i="1"/>
  <c r="EG26" i="1"/>
  <c r="P45" i="1"/>
  <c r="EG71" i="1"/>
  <c r="CY29" i="1"/>
  <c r="X29" i="1" s="1"/>
  <c r="EC41" i="1" s="1"/>
  <c r="V26" i="1"/>
  <c r="F64" i="1"/>
  <c r="V71" i="1"/>
  <c r="AF41" i="1"/>
  <c r="BD26" i="1"/>
  <c r="BD71" i="1"/>
  <c r="F66" i="1"/>
  <c r="GA26" i="1"/>
  <c r="ER41" i="1"/>
  <c r="ET26" i="1"/>
  <c r="ET71" i="1"/>
  <c r="P54" i="1"/>
  <c r="EU26" i="1"/>
  <c r="P57" i="1"/>
  <c r="EU71" i="1"/>
  <c r="GM33" i="1"/>
  <c r="GO33" i="1" s="1"/>
  <c r="FU41" i="1" s="1"/>
  <c r="EV26" i="1"/>
  <c r="P66" i="1"/>
  <c r="EV71" i="1"/>
  <c r="DF7" i="3"/>
  <c r="DG7" i="3"/>
  <c r="DJ7" i="3" s="1"/>
  <c r="DH7" i="3"/>
  <c r="DI7" i="3"/>
  <c r="EB26" i="1"/>
  <c r="DO41" i="1"/>
  <c r="CY30" i="1"/>
  <c r="X30" i="1" s="1"/>
  <c r="AK41" i="1" s="1"/>
  <c r="DF37" i="3"/>
  <c r="DG37" i="3"/>
  <c r="DJ37" i="3" s="1"/>
  <c r="DH37" i="3"/>
  <c r="DI37" i="3"/>
  <c r="DF3" i="3"/>
  <c r="DG3" i="3"/>
  <c r="DJ3" i="3" s="1"/>
  <c r="DH3" i="3"/>
  <c r="DI3" i="3"/>
  <c r="DF21" i="3"/>
  <c r="DJ21" i="3" s="1"/>
  <c r="DG21" i="3"/>
  <c r="DH21" i="3"/>
  <c r="DI21" i="3"/>
  <c r="DF16" i="3"/>
  <c r="DJ16" i="3" s="1"/>
  <c r="DG16" i="3"/>
  <c r="DH16" i="3"/>
  <c r="DI16" i="3"/>
  <c r="DF28" i="3"/>
  <c r="DJ28" i="3" s="1"/>
  <c r="DG28" i="3"/>
  <c r="DH28" i="3"/>
  <c r="DI28" i="3"/>
  <c r="DH14" i="3"/>
  <c r="DI14" i="3"/>
  <c r="DF14" i="3"/>
  <c r="DG14" i="3"/>
  <c r="DJ14" i="3" s="1"/>
  <c r="DW26" i="1"/>
  <c r="DJ41" i="1"/>
  <c r="AO26" i="1"/>
  <c r="F45" i="1"/>
  <c r="AO71" i="1"/>
  <c r="CC26" i="1" l="1"/>
  <c r="AT41" i="1"/>
  <c r="AK26" i="1"/>
  <c r="X41" i="1"/>
  <c r="DO26" i="1"/>
  <c r="P65" i="1"/>
  <c r="DO71" i="1"/>
  <c r="ER26" i="1"/>
  <c r="P52" i="1"/>
  <c r="ER71" i="1"/>
  <c r="EM22" i="1"/>
  <c r="P90" i="1"/>
  <c r="EM110" i="1"/>
  <c r="AQ22" i="1"/>
  <c r="AQ110" i="1"/>
  <c r="F81" i="1"/>
  <c r="ED26" i="1"/>
  <c r="DQ41" i="1"/>
  <c r="AL41" i="1"/>
  <c r="EP26" i="1"/>
  <c r="P48" i="1"/>
  <c r="EP71" i="1"/>
  <c r="FU26" i="1"/>
  <c r="EL41" i="1"/>
  <c r="EC26" i="1"/>
  <c r="DP41" i="1"/>
  <c r="BC22" i="1"/>
  <c r="F87" i="1"/>
  <c r="BC110" i="1"/>
  <c r="R26" i="1"/>
  <c r="R71" i="1"/>
  <c r="F55" i="1"/>
  <c r="BA26" i="1"/>
  <c r="F61" i="1"/>
  <c r="BA71" i="1"/>
  <c r="AD26" i="1"/>
  <c r="Q41" i="1"/>
  <c r="EI22" i="1"/>
  <c r="EI110" i="1"/>
  <c r="P81" i="1"/>
  <c r="W26" i="1"/>
  <c r="W71" i="1"/>
  <c r="F65" i="1"/>
  <c r="EU22" i="1"/>
  <c r="P87" i="1"/>
  <c r="EU110" i="1"/>
  <c r="EG22" i="1"/>
  <c r="EG110" i="1"/>
  <c r="P75" i="1"/>
  <c r="AX22" i="1"/>
  <c r="F78" i="1"/>
  <c r="AX110" i="1"/>
  <c r="AC26" i="1"/>
  <c r="CH41" i="1"/>
  <c r="P41" i="1"/>
  <c r="CE41" i="1"/>
  <c r="CF41" i="1"/>
  <c r="DU26" i="1"/>
  <c r="DH41" i="1"/>
  <c r="FW41" i="1"/>
  <c r="FX41" i="1"/>
  <c r="FZ41" i="1"/>
  <c r="DI26" i="1"/>
  <c r="P53" i="1"/>
  <c r="DI71" i="1"/>
  <c r="BD22" i="1"/>
  <c r="F96" i="1"/>
  <c r="BD110" i="1"/>
  <c r="AZ26" i="1"/>
  <c r="AZ71" i="1"/>
  <c r="F52" i="1"/>
  <c r="AP22" i="1"/>
  <c r="F80" i="1"/>
  <c r="AP110" i="1"/>
  <c r="GM30" i="1"/>
  <c r="GN30" i="1" s="1"/>
  <c r="DL26" i="1"/>
  <c r="DL71" i="1"/>
  <c r="P62" i="1"/>
  <c r="DK26" i="1"/>
  <c r="P56" i="1"/>
  <c r="DK71" i="1"/>
  <c r="DT41" i="1"/>
  <c r="GM29" i="1"/>
  <c r="ES26" i="1"/>
  <c r="P61" i="1"/>
  <c r="ES71" i="1"/>
  <c r="DJ26" i="1"/>
  <c r="P55" i="1"/>
  <c r="DJ71" i="1"/>
  <c r="AB41" i="1"/>
  <c r="T26" i="1"/>
  <c r="F62" i="1"/>
  <c r="T71" i="1"/>
  <c r="AO22" i="1"/>
  <c r="F75" i="1"/>
  <c r="AO110" i="1"/>
  <c r="AF26" i="1"/>
  <c r="S41" i="1"/>
  <c r="GN28" i="1"/>
  <c r="CB41" i="1" s="1"/>
  <c r="CA41" i="1"/>
  <c r="EH22" i="1"/>
  <c r="EH110" i="1"/>
  <c r="P80" i="1"/>
  <c r="EV22" i="1"/>
  <c r="EV110" i="1"/>
  <c r="P96" i="1"/>
  <c r="ET22" i="1"/>
  <c r="P84" i="1"/>
  <c r="ET110" i="1"/>
  <c r="V22" i="1"/>
  <c r="F94" i="1"/>
  <c r="V110" i="1"/>
  <c r="BB22" i="1"/>
  <c r="BB110" i="1"/>
  <c r="F84" i="1"/>
  <c r="U26" i="1"/>
  <c r="F63" i="1"/>
  <c r="U71" i="1"/>
  <c r="AU22" i="1"/>
  <c r="F90" i="1"/>
  <c r="AU110" i="1"/>
  <c r="DM26" i="1"/>
  <c r="DM71" i="1"/>
  <c r="P63" i="1"/>
  <c r="DN26" i="1"/>
  <c r="P64" i="1"/>
  <c r="DN71" i="1"/>
  <c r="F103" i="1" l="1"/>
  <c r="F107" i="1" s="1"/>
  <c r="CE26" i="1"/>
  <c r="AV41" i="1"/>
  <c r="EG18" i="1"/>
  <c r="P114" i="1"/>
  <c r="EL26" i="1"/>
  <c r="EL71" i="1"/>
  <c r="P59" i="1"/>
  <c r="DN22" i="1"/>
  <c r="P94" i="1"/>
  <c r="DN110" i="1"/>
  <c r="V16" i="2"/>
  <c r="P102" i="1"/>
  <c r="P106" i="1" s="1"/>
  <c r="P26" i="1"/>
  <c r="P71" i="1"/>
  <c r="F44" i="1"/>
  <c r="EI18" i="1"/>
  <c r="P120" i="1"/>
  <c r="R22" i="1"/>
  <c r="F85" i="1"/>
  <c r="R110" i="1"/>
  <c r="AQ18" i="1"/>
  <c r="F120" i="1"/>
  <c r="DO22" i="1"/>
  <c r="P95" i="1"/>
  <c r="DO110" i="1"/>
  <c r="ES22" i="1"/>
  <c r="P91" i="1"/>
  <c r="ES110" i="1"/>
  <c r="AZ22" i="1"/>
  <c r="F82" i="1"/>
  <c r="AZ110" i="1"/>
  <c r="FZ26" i="1"/>
  <c r="EQ41" i="1"/>
  <c r="CH26" i="1"/>
  <c r="AY41" i="1"/>
  <c r="EU18" i="1"/>
  <c r="P126" i="1"/>
  <c r="EP22" i="1"/>
  <c r="P78" i="1"/>
  <c r="EP110" i="1"/>
  <c r="V18" i="1"/>
  <c r="F133" i="1"/>
  <c r="AO18" i="1"/>
  <c r="F114" i="1"/>
  <c r="U22" i="1"/>
  <c r="U110" i="1"/>
  <c r="F93" i="1"/>
  <c r="EH18" i="1"/>
  <c r="P119" i="1"/>
  <c r="ET18" i="1"/>
  <c r="P123" i="1"/>
  <c r="T22" i="1"/>
  <c r="T110" i="1"/>
  <c r="F92" i="1"/>
  <c r="DL22" i="1"/>
  <c r="DL110" i="1"/>
  <c r="P92" i="1"/>
  <c r="FX26" i="1"/>
  <c r="EO41" i="1"/>
  <c r="Q26" i="1"/>
  <c r="F53" i="1"/>
  <c r="Q71" i="1"/>
  <c r="BC18" i="1"/>
  <c r="F126" i="1"/>
  <c r="EM18" i="1"/>
  <c r="P129" i="1"/>
  <c r="BD18" i="1"/>
  <c r="F135" i="1"/>
  <c r="FW26" i="1"/>
  <c r="EN41" i="1"/>
  <c r="AX18" i="1"/>
  <c r="F117" i="1"/>
  <c r="W16" i="2"/>
  <c r="P103" i="1"/>
  <c r="P107" i="1" s="1"/>
  <c r="X26" i="1"/>
  <c r="X71" i="1"/>
  <c r="F67" i="1"/>
  <c r="CB26" i="1"/>
  <c r="AS41" i="1"/>
  <c r="GN29" i="1"/>
  <c r="FT41" i="1" s="1"/>
  <c r="FS41" i="1"/>
  <c r="DH26" i="1"/>
  <c r="P44" i="1"/>
  <c r="DH71" i="1"/>
  <c r="BA22" i="1"/>
  <c r="F91" i="1"/>
  <c r="H16" i="2" s="1"/>
  <c r="BA110" i="1"/>
  <c r="AL26" i="1"/>
  <c r="Y41" i="1"/>
  <c r="BB18" i="1"/>
  <c r="F123" i="1"/>
  <c r="AB26" i="1"/>
  <c r="O41" i="1"/>
  <c r="DT26" i="1"/>
  <c r="DG41" i="1"/>
  <c r="AP18" i="1"/>
  <c r="F119" i="1"/>
  <c r="W22" i="1"/>
  <c r="F95" i="1"/>
  <c r="W110" i="1"/>
  <c r="DP26" i="1"/>
  <c r="DP71" i="1"/>
  <c r="P67" i="1"/>
  <c r="DQ26" i="1"/>
  <c r="P68" i="1"/>
  <c r="DQ71" i="1"/>
  <c r="ER22" i="1"/>
  <c r="P82" i="1"/>
  <c r="ER110" i="1"/>
  <c r="AT26" i="1"/>
  <c r="AT71" i="1"/>
  <c r="F59" i="1"/>
  <c r="CA26" i="1"/>
  <c r="AR41" i="1"/>
  <c r="DM22" i="1"/>
  <c r="DM110" i="1"/>
  <c r="P93" i="1"/>
  <c r="S26" i="1"/>
  <c r="S71" i="1"/>
  <c r="F56" i="1"/>
  <c r="AU18" i="1"/>
  <c r="F129" i="1"/>
  <c r="EV18" i="1"/>
  <c r="P135" i="1"/>
  <c r="DJ22" i="1"/>
  <c r="DJ110" i="1"/>
  <c r="P85" i="1"/>
  <c r="DK22" i="1"/>
  <c r="P86" i="1"/>
  <c r="Y16" i="2" s="1"/>
  <c r="DK110" i="1"/>
  <c r="F102" i="1"/>
  <c r="F106" i="1" s="1"/>
  <c r="G16" i="2"/>
  <c r="DI22" i="1"/>
  <c r="DI110" i="1"/>
  <c r="P83" i="1"/>
  <c r="CF26" i="1"/>
  <c r="AW41" i="1"/>
  <c r="DP22" i="1" l="1"/>
  <c r="P97" i="1"/>
  <c r="DP110" i="1"/>
  <c r="EL22" i="1"/>
  <c r="EL110" i="1"/>
  <c r="P89" i="1"/>
  <c r="U16" i="2" s="1"/>
  <c r="ER18" i="1"/>
  <c r="P121" i="1"/>
  <c r="O26" i="1"/>
  <c r="O71" i="1"/>
  <c r="F43" i="1"/>
  <c r="T18" i="1"/>
  <c r="F131" i="1"/>
  <c r="DM18" i="1"/>
  <c r="P132" i="1"/>
  <c r="W18" i="1"/>
  <c r="F134" i="1"/>
  <c r="DH22" i="1"/>
  <c r="P74" i="1"/>
  <c r="DH110" i="1"/>
  <c r="X22" i="1"/>
  <c r="X110" i="1"/>
  <c r="F97" i="1"/>
  <c r="ES18" i="1"/>
  <c r="P130" i="1"/>
  <c r="R18" i="1"/>
  <c r="F124" i="1"/>
  <c r="DJ18" i="1"/>
  <c r="P124" i="1"/>
  <c r="U18" i="1"/>
  <c r="F132" i="1"/>
  <c r="EO26" i="1"/>
  <c r="P47" i="1"/>
  <c r="EO71" i="1"/>
  <c r="AY26" i="1"/>
  <c r="F49" i="1"/>
  <c r="AY71" i="1"/>
  <c r="P22" i="1"/>
  <c r="F74" i="1"/>
  <c r="P110" i="1"/>
  <c r="DK18" i="1"/>
  <c r="P125" i="1"/>
  <c r="AR26" i="1"/>
  <c r="F69" i="1"/>
  <c r="AR71" i="1"/>
  <c r="DQ22" i="1"/>
  <c r="DQ110" i="1"/>
  <c r="P98" i="1"/>
  <c r="DN18" i="1"/>
  <c r="P133" i="1"/>
  <c r="AV26" i="1"/>
  <c r="AV71" i="1"/>
  <c r="F46" i="1"/>
  <c r="Q22" i="1"/>
  <c r="F83" i="1"/>
  <c r="Q110" i="1"/>
  <c r="Y26" i="1"/>
  <c r="Y71" i="1"/>
  <c r="F68" i="1"/>
  <c r="FS26" i="1"/>
  <c r="EJ41" i="1"/>
  <c r="EQ26" i="1"/>
  <c r="EQ71" i="1"/>
  <c r="P49" i="1"/>
  <c r="DO18" i="1"/>
  <c r="P134" i="1"/>
  <c r="AW26" i="1"/>
  <c r="AW71" i="1"/>
  <c r="F47" i="1"/>
  <c r="FT26" i="1"/>
  <c r="EK41" i="1"/>
  <c r="DL18" i="1"/>
  <c r="P131" i="1"/>
  <c r="EP18" i="1"/>
  <c r="P117" i="1"/>
  <c r="DI18" i="1"/>
  <c r="P122" i="1"/>
  <c r="EN26" i="1"/>
  <c r="P46" i="1"/>
  <c r="EN71" i="1"/>
  <c r="S22" i="1"/>
  <c r="F86" i="1"/>
  <c r="J16" i="2" s="1"/>
  <c r="S110" i="1"/>
  <c r="AT22" i="1"/>
  <c r="AT110" i="1"/>
  <c r="F89" i="1"/>
  <c r="F16" i="2" s="1"/>
  <c r="DG26" i="1"/>
  <c r="DG71" i="1"/>
  <c r="P43" i="1"/>
  <c r="BA18" i="1"/>
  <c r="F130" i="1"/>
  <c r="AS26" i="1"/>
  <c r="F58" i="1"/>
  <c r="AS71" i="1"/>
  <c r="AZ18" i="1"/>
  <c r="F121" i="1"/>
  <c r="DG22" i="1" l="1"/>
  <c r="DG110" i="1"/>
  <c r="P73" i="1"/>
  <c r="EN22" i="1"/>
  <c r="EN110" i="1"/>
  <c r="P76" i="1"/>
  <c r="Q18" i="1"/>
  <c r="F122" i="1"/>
  <c r="P18" i="1"/>
  <c r="F113" i="1"/>
  <c r="EK26" i="1"/>
  <c r="EK71" i="1"/>
  <c r="P58" i="1"/>
  <c r="EQ22" i="1"/>
  <c r="P79" i="1"/>
  <c r="EQ110" i="1"/>
  <c r="DQ18" i="1"/>
  <c r="P137" i="1"/>
  <c r="X18" i="1"/>
  <c r="F136" i="1"/>
  <c r="EJ26" i="1"/>
  <c r="EJ71" i="1"/>
  <c r="P69" i="1"/>
  <c r="AR22" i="1"/>
  <c r="AR110" i="1"/>
  <c r="F99" i="1"/>
  <c r="AY22" i="1"/>
  <c r="AY110" i="1"/>
  <c r="F79" i="1"/>
  <c r="EL18" i="1"/>
  <c r="P128" i="1"/>
  <c r="AW22" i="1"/>
  <c r="F77" i="1"/>
  <c r="AW110" i="1"/>
  <c r="AV22" i="1"/>
  <c r="F76" i="1"/>
  <c r="AV110" i="1"/>
  <c r="DH18" i="1"/>
  <c r="P113" i="1"/>
  <c r="AS22" i="1"/>
  <c r="AS110" i="1"/>
  <c r="F88" i="1"/>
  <c r="DP18" i="1"/>
  <c r="P136" i="1"/>
  <c r="S18" i="1"/>
  <c r="F125" i="1"/>
  <c r="Y22" i="1"/>
  <c r="F98" i="1"/>
  <c r="Y110" i="1"/>
  <c r="EO22" i="1"/>
  <c r="EO110" i="1"/>
  <c r="P77" i="1"/>
  <c r="O22" i="1"/>
  <c r="O110" i="1"/>
  <c r="F73" i="1"/>
  <c r="AT18" i="1"/>
  <c r="F128" i="1"/>
  <c r="EJ22" i="1" l="1"/>
  <c r="P99" i="1"/>
  <c r="EJ110" i="1"/>
  <c r="AV18" i="1"/>
  <c r="F115" i="1"/>
  <c r="EN18" i="1"/>
  <c r="P115" i="1"/>
  <c r="EQ18" i="1"/>
  <c r="P118" i="1"/>
  <c r="AY18" i="1"/>
  <c r="F118" i="1"/>
  <c r="EK22" i="1"/>
  <c r="P88" i="1"/>
  <c r="EK110" i="1"/>
  <c r="EO18" i="1"/>
  <c r="P116" i="1"/>
  <c r="O18" i="1"/>
  <c r="F112" i="1"/>
  <c r="F101" i="1"/>
  <c r="F105" i="1" s="1"/>
  <c r="F108" i="1" s="1"/>
  <c r="E16" i="2"/>
  <c r="I16" i="2" s="1"/>
  <c r="N16" i="2" s="1"/>
  <c r="AW18" i="1"/>
  <c r="F116" i="1"/>
  <c r="DG18" i="1"/>
  <c r="P112" i="1"/>
  <c r="Y18" i="1"/>
  <c r="F137" i="1"/>
  <c r="AS18" i="1"/>
  <c r="F127" i="1"/>
  <c r="AR18" i="1"/>
  <c r="F138" i="1"/>
  <c r="EK18" i="1" l="1"/>
  <c r="P127" i="1"/>
  <c r="EJ18" i="1"/>
  <c r="P138" i="1"/>
  <c r="T16" i="2"/>
  <c r="X16" i="2" s="1"/>
  <c r="AC16" i="2" s="1"/>
  <c r="P101" i="1"/>
  <c r="P105" i="1" s="1"/>
  <c r="P108" i="1" s="1"/>
</calcChain>
</file>

<file path=xl/sharedStrings.xml><?xml version="1.0" encoding="utf-8"?>
<sst xmlns="http://schemas.openxmlformats.org/spreadsheetml/2006/main" count="2042" uniqueCount="260">
  <si>
    <t>Smeta.RU  (495) 974-1589</t>
  </si>
  <si>
    <t>_PS_</t>
  </si>
  <si>
    <t>Smeta.RU</t>
  </si>
  <si>
    <t/>
  </si>
  <si>
    <t>02-01-05 Строительство 1хКЛ-0,4 кВ по конструкциям РЩ-0,4кВ (1х3,00 п.м. в нов. РЩ и 1х3,00 п.м. в сущ. РЩ)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</si>
  <si>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</si>
  <si>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</si>
  <si>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</si>
  <si>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</si>
  <si>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</si>
  <si>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</si>
  <si>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</si>
  <si>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</si>
  <si>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02-01-03</t>
  </si>
  <si>
    <t>Строительство 1хКЛ-0.4кВ по конструкциям 3,00 м + 3,00 м по плану</t>
  </si>
  <si>
    <t>Строительство кабельной линии по конструкциям</t>
  </si>
  <si>
    <t>1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</si>
  <si>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</si>
  <si>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</si>
  <si>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</si>
  <si>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</si>
  <si>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Строительные работы</t>
  </si>
  <si>
    <t>ТСН-2001.3-34. Сооружения связи, радиовещания и телевидения</t>
  </si>
  <si>
    <t>ТСН-2001.3-34-1</t>
  </si>
  <si>
    <t>1,1</t>
  </si>
  <si>
    <t>1.12-5-1123</t>
  </si>
  <si>
    <t>м</t>
  </si>
  <si>
    <t>ТСН-2001.1 Доп. 67, Р. 12, о. 5, поз. 1123</t>
  </si>
  <si>
    <t>2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</si>
  <si>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</si>
  <si>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</si>
  <si>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</si>
  <si>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</si>
  <si>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</si>
  <si>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</si>
  <si>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</si>
  <si>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2,1</t>
  </si>
  <si>
    <t>Предельная цена ДЦЭ</t>
  </si>
  <si>
    <t>Кабель АПвБШп(г) 4х70</t>
  </si>
  <si>
    <t>[723,41 /  9,84]</t>
  </si>
  <si>
    <t>0</t>
  </si>
  <si>
    <t>3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</si>
  <si>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</si>
  <si>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</si>
  <si>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1  ШТ.</t>
  </si>
  <si>
    <t>ТСН-2001.4 Доп. 79, Сб. 8, т. 318, поз. 3</t>
  </si>
  <si>
    <t>3,1</t>
  </si>
  <si>
    <t>1.21-5-1154</t>
  </si>
  <si>
    <t>Муфта концевая для кабеля с пластмассовой изоляцией и в пластмассовой оболочке на напряжение до 1000 В, для внутренней и наружной установки, типа 4ПКВНтп-В-70/120, с винтовыми наконечниками</t>
  </si>
  <si>
    <t>КОМПЛЕКТ</t>
  </si>
  <si>
    <t>ТСН-2001.1 Доп. 79, Р. 21, о. 5, поз. 1154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</si>
  <si>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</si>
  <si>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</si>
  <si>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</si>
  <si>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</si>
  <si>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</si>
  <si>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</si>
  <si>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</si>
  <si>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</si>
  <si>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</si>
  <si>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</si>
  <si>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</si>
  <si>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</si>
  <si>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</si>
  <si>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</si>
  <si>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</si>
  <si>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</si>
  <si>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</si>
  <si>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</si>
  <si>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</si>
  <si>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</si>
  <si>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</si>
  <si>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</si>
  <si>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</si>
  <si>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</si>
  <si>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</si>
  <si>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</si>
  <si>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</si>
  <si>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</si>
  <si>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</si>
  <si>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</si>
  <si>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</si>
  <si>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</si>
  <si>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</si>
  <si>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</si>
  <si>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</si>
  <si>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</si>
  <si>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</si>
  <si>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</si>
  <si>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</si>
  <si>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</si>
  <si>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</si>
  <si>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</si>
  <si>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</si>
  <si>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</si>
  <si>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</si>
  <si>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</si>
  <si>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</si>
  <si>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</si>
  <si>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</si>
  <si>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</si>
  <si>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</si>
  <si>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</si>
  <si>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</si>
  <si>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</si>
  <si>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</si>
  <si>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</si>
  <si>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</si>
  <si>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</si>
  <si>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</si>
  <si>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</si>
  <si>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</si>
  <si>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</si>
  <si>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</si>
  <si>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</si>
  <si>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</si>
  <si>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</si>
  <si>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</si>
  <si>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</si>
  <si>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</si>
  <si>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</si>
  <si>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</si>
  <si>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</si>
  <si>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</si>
  <si>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</si>
  <si>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</si>
  <si>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</si>
  <si>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</si>
  <si>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</si>
  <si>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</si>
  <si>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</si>
  <si>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</si>
  <si>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</si>
  <si>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</si>
  <si>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</si>
  <si>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</si>
  <si>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</si>
  <si>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</si>
  <si>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</si>
  <si>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</si>
  <si>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</si>
  <si>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</si>
  <si>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</si>
  <si>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</si>
  <si>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</si>
  <si>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</si>
  <si>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</si>
  <si>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</si>
  <si>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</si>
  <si>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</si>
  <si>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</si>
  <si>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</si>
  <si>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</si>
  <si>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</si>
  <si>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</si>
  <si>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</si>
  <si>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</si>
  <si>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</si>
  <si>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2.1-18-34</t>
  </si>
  <si>
    <t>ТСН-2001.2. Доп. 68. п.1-18-34 (182204)</t>
  </si>
  <si>
    <t>Полуприцепы общего назначения, грузоподъемность до 20 т</t>
  </si>
  <si>
    <t>маш.-ч</t>
  </si>
  <si>
    <t>2.1-18-36</t>
  </si>
  <si>
    <t>ТСН-2001.2. Доп. 79. п.1-18-36 (185004)</t>
  </si>
  <si>
    <t>Тягачи седельные, грузоподъемность до 20 т</t>
  </si>
  <si>
    <t>9999990009</t>
  </si>
  <si>
    <t>2.1-3-38</t>
  </si>
  <si>
    <t>ТСН-2001.2. Доп. 68. п.1-3-38 (032009)</t>
  </si>
  <si>
    <t>Краны на автомобильном ходу, грузоподъемность до 16 т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</si>
  <si>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</si>
  <si>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</si>
  <si>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</si>
  <si>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</si>
  <si>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</si>
  <si>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</si>
  <si>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</si>
  <si>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</si>
  <si>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</si>
  <si>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</si>
  <si>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</si>
  <si>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</si>
  <si>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</si>
  <si>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</si>
  <si>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</si>
  <si>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</si>
  <si>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</si>
  <si>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</si>
  <si>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</si>
  <si>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</si>
  <si>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</si>
  <si>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</si>
  <si>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</si>
  <si>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</si>
  <si>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</si>
  <si>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</si>
  <si>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</si>
  <si>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</si>
  <si>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</si>
  <si>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</si>
  <si>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</si>
  <si>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</si>
  <si>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</si>
  <si>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</si>
  <si>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</si>
  <si>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</si>
  <si>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</si>
  <si>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</si>
  <si>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</si>
  <si>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2248110000</t>
  </si>
  <si>
    <t>Трубы из полиэтилена для кабельной канализации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</si>
  <si>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</si>
  <si>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</si>
  <si>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</si>
  <si>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</si>
  <si>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</si>
  <si>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</si>
  <si>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</si>
  <si>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силовых кабелей на напряжение до 1 кВ (3449630000)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</si>
  <si>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110/96 мм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</si>
  <si>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</si>
  <si>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</si>
  <si>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</si>
  <si>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</si>
  <si>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</si>
  <si>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</si>
  <si>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</si>
  <si>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</si>
  <si>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</si>
  <si>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</si>
  <si>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</si>
  <si>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</si>
  <si>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</si>
  <si>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</si>
  <si>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</si>
  <si>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</si>
  <si>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</si>
  <si>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</si>
  <si>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</si>
  <si>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</si>
  <si>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</si>
  <si>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</si>
  <si>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</si>
  <si>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</si>
  <si>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</si>
  <si>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</si>
  <si>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</si>
  <si>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</si>
  <si>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</si>
  <si>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</si>
  <si>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</si>
  <si>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</si>
  <si>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</si>
  <si>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t>МР</t>
  </si>
  <si>
    <r>
      <t>Кабель АПвБШп(г) 4х70</t>
    </r>
    <r>
      <rPr>
        <i/>
        <sz val="10"/>
        <rFont val="Arial"/>
        <family val="2"/>
        <charset val="204"/>
      </rPr>
      <t xml:space="preserve">
73,52 = [723,41 /  9,84]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</si>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</sst>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9"/>
  <sheetViews>
    <sheetView tabSelected="1" topLeftCell="A5" zoomScaleNormal="100" workbookViewId="0">
      <selection activeCell="AW20" sqref="AW20:AX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8" t="s">
        <v>239</v>
      </c>
      <c r="K2" s="48"/>
    </row>
    <row r="3" spans="1:42" ht="15.75" x14ac:dyDescent="0.25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AP3" s="21" t="s">
        <v>4</v>
      </c>
    </row>
    <row r="4" spans="1:42" x14ac:dyDescent="0.2">
      <c r="A4" s="42" t="s">
        <v>219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6" t="str">
        <f>CONCATENATE( "ЛОКАЛЬНАЯ СМЕТА № ",IF(Source!F12&lt;&gt;"Новый объект", Source!F12, ""))</f>
        <v xml:space="preserve">ЛОКАЛЬНАЯ СМЕТА № 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42" x14ac:dyDescent="0.2">
      <c r="A9" s="59" t="s">
        <v>220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4" t="str">
        <f>CONCATENATE( "Основание: чертежи № ", Source!J12)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221</v>
      </c>
      <c r="J13" s="14" t="s">
        <v>222</v>
      </c>
      <c r="K13" s="12"/>
    </row>
    <row r="14" spans="1:42" ht="15" x14ac:dyDescent="0.25">
      <c r="A14" s="12"/>
      <c r="B14" s="12"/>
      <c r="C14" s="12"/>
      <c r="D14" s="12"/>
      <c r="E14" s="55" t="s">
        <v>223</v>
      </c>
      <c r="F14" s="55"/>
      <c r="G14" s="55"/>
      <c r="H14" s="55"/>
      <c r="I14" s="15">
        <f>I15+I16+I17+I18</f>
        <v>2.4200000000000004</v>
      </c>
      <c r="J14" s="15">
        <f>J15+J16+J17+J18</f>
        <v>26.55</v>
      </c>
      <c r="K14" s="16" t="s">
        <v>256</v>
      </c>
    </row>
    <row r="15" spans="1:42" ht="14.25" x14ac:dyDescent="0.2">
      <c r="A15" s="12"/>
      <c r="B15" s="12"/>
      <c r="C15" s="12"/>
      <c r="D15" s="12"/>
      <c r="E15" s="41" t="s">
        <v>21</v>
      </c>
      <c r="F15" s="41"/>
      <c r="G15" s="41"/>
      <c r="H15" s="41"/>
      <c r="I15" s="17">
        <f>ROUND((Source!F127)/1000, 2)</f>
        <v>0.18</v>
      </c>
      <c r="J15" s="17">
        <f>ROUND((Source!P127)/1000, 2)</f>
        <v>1.84</v>
      </c>
      <c r="K15" s="12" t="s">
        <v>256</v>
      </c>
    </row>
    <row r="16" spans="1:42" ht="14.25" x14ac:dyDescent="0.2">
      <c r="A16" s="12"/>
      <c r="B16" s="12"/>
      <c r="C16" s="12"/>
      <c r="D16" s="12"/>
      <c r="E16" s="41" t="s">
        <v>224</v>
      </c>
      <c r="F16" s="41"/>
      <c r="G16" s="41"/>
      <c r="H16" s="41"/>
      <c r="I16" s="17">
        <f>ROUND((Source!F128)/1000, 2)</f>
        <v>2.2400000000000002</v>
      </c>
      <c r="J16" s="17">
        <f>ROUND((Source!P128)/1000, 2)</f>
        <v>24.71</v>
      </c>
      <c r="K16" s="12" t="s">
        <v>256</v>
      </c>
    </row>
    <row r="17" spans="1:50" ht="14.25" x14ac:dyDescent="0.2">
      <c r="A17" s="12"/>
      <c r="B17" s="12"/>
      <c r="C17" s="12"/>
      <c r="D17" s="12"/>
      <c r="E17" s="41" t="s">
        <v>109</v>
      </c>
      <c r="F17" s="41"/>
      <c r="G17" s="41"/>
      <c r="H17" s="41"/>
      <c r="I17" s="17">
        <f>ROUND((Source!F119)/1000, 2)</f>
        <v>0</v>
      </c>
      <c r="J17" s="17">
        <f>ROUND((Source!P119)/1000, 2)</f>
        <v>0</v>
      </c>
      <c r="K17" s="12" t="s">
        <v>256</v>
      </c>
    </row>
    <row r="18" spans="1:50" ht="14.25" x14ac:dyDescent="0.2">
      <c r="A18" s="12"/>
      <c r="B18" s="12"/>
      <c r="C18" s="12"/>
      <c r="D18" s="12"/>
      <c r="E18" s="41" t="s">
        <v>225</v>
      </c>
      <c r="F18" s="41"/>
      <c r="G18" s="41"/>
      <c r="H18" s="41"/>
      <c r="I18" s="17">
        <f>ROUND((Source!F129+Source!F130)/1000, 2)</f>
        <v>0</v>
      </c>
      <c r="J18" s="17">
        <f>ROUND((Source!P129+Source!P130)/1000, 2)</f>
        <v>0</v>
      </c>
      <c r="K18" s="12" t="s">
        <v>256</v>
      </c>
    </row>
    <row r="19" spans="1:50" ht="14.25" x14ac:dyDescent="0.2">
      <c r="A19" s="12"/>
      <c r="B19" s="12"/>
      <c r="C19" s="12"/>
      <c r="D19" s="12"/>
      <c r="E19" s="41" t="s">
        <v>226</v>
      </c>
      <c r="F19" s="41"/>
      <c r="G19" s="41"/>
      <c r="H19" s="41"/>
      <c r="I19" s="17">
        <f>(Source!F125+ Source!F124)/1000</f>
        <v>0.10299999999999999</v>
      </c>
      <c r="J19" s="17">
        <f>((Source!P125 + Source!P124)/1000)</f>
        <v>5.8040399999999996</v>
      </c>
      <c r="K19" s="12" t="s">
        <v>256</v>
      </c>
    </row>
    <row r="20" spans="1:50" ht="14.25" x14ac:dyDescent="0.2">
      <c r="A20" s="12"/>
      <c r="B20" s="12"/>
      <c r="C20" s="12"/>
      <c r="D20" s="12"/>
      <c r="E20" s="41" t="s">
        <v>227</v>
      </c>
      <c r="F20" s="41"/>
      <c r="G20" s="41"/>
      <c r="H20" s="41"/>
      <c r="I20" s="17">
        <f>Source!F132</f>
        <v>7.3366307199999987</v>
      </c>
      <c r="J20" s="17"/>
      <c r="K20" s="12" t="s">
        <v>157</v>
      </c>
      <c r="AW20" s="37"/>
      <c r="AX20" s="37"/>
    </row>
    <row r="21" spans="1:50" ht="14.25" hidden="1" x14ac:dyDescent="0.2">
      <c r="A21" s="12"/>
      <c r="B21" s="12"/>
      <c r="C21" s="12"/>
      <c r="D21" s="12"/>
      <c r="E21" s="52" t="s">
        <v>228</v>
      </c>
      <c r="F21" s="52"/>
      <c r="G21" s="52"/>
      <c r="H21" s="52"/>
      <c r="I21" s="17"/>
      <c r="J21" s="17"/>
      <c r="K21" s="12"/>
    </row>
    <row r="22" spans="1:50" ht="14.25" hidden="1" x14ac:dyDescent="0.2">
      <c r="A22" s="12"/>
      <c r="B22" s="12"/>
      <c r="C22" s="12"/>
      <c r="D22" s="12"/>
      <c r="E22" s="53" t="s">
        <v>90</v>
      </c>
      <c r="F22" s="53"/>
      <c r="G22" s="53"/>
      <c r="H22" s="53"/>
      <c r="I22" s="17">
        <f>SUM(Y1:Y82)/1000</f>
        <v>0</v>
      </c>
      <c r="J22" s="17">
        <f>SUM(Z1:Z82)/1000</f>
        <v>0</v>
      </c>
      <c r="K22" s="12" t="s">
        <v>256</v>
      </c>
    </row>
    <row r="23" spans="1:50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50" ht="14.25" x14ac:dyDescent="0.2">
      <c r="A24" s="12" t="s">
        <v>240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50" ht="28.5" x14ac:dyDescent="0.2">
      <c r="A25" s="54" t="s">
        <v>241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2" t="s">
        <v>241</v>
      </c>
    </row>
    <row r="26" spans="1:50" ht="99.75" x14ac:dyDescent="0.2">
      <c r="A26" s="19" t="s">
        <v>229</v>
      </c>
      <c r="B26" s="19" t="s">
        <v>230</v>
      </c>
      <c r="C26" s="19" t="s">
        <v>231</v>
      </c>
      <c r="D26" s="19" t="s">
        <v>232</v>
      </c>
      <c r="E26" s="19" t="s">
        <v>233</v>
      </c>
      <c r="F26" s="19" t="s">
        <v>234</v>
      </c>
      <c r="G26" s="20" t="s">
        <v>235</v>
      </c>
      <c r="H26" s="20" t="s">
        <v>236</v>
      </c>
      <c r="I26" s="19" t="s">
        <v>242</v>
      </c>
      <c r="J26" s="19" t="s">
        <v>237</v>
      </c>
      <c r="K26" s="19" t="s">
        <v>238</v>
      </c>
    </row>
    <row r="27" spans="1:50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50" ht="16.5" x14ac:dyDescent="0.2">
      <c r="A29" s="50" t="str">
        <f>CONCATENATE("Локальная смета: ",IF(Source!G20&lt;&gt;"Новая локальная смета", Source!G20, ""))</f>
        <v>Локальная смета: Строительство 1хКЛ-0.4кВ по конструкциям 3,00 м + 3,00 м по плану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1" spans="1:50" ht="16.5" x14ac:dyDescent="0.2">
      <c r="A31" s="50" t="str">
        <f>CONCATENATE("Раздел: ",IF(Source!G24&lt;&gt;"Новый раздел", Source!G24, ""))</f>
        <v>Раздел: Строительство кабельной линии по конструкциям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1:50" ht="42.75" x14ac:dyDescent="0.2">
      <c r="A32" s="23">
        <v>1</v>
      </c>
      <c r="B32" s="23" t="str">
        <f>Source!F28</f>
        <v>3.34-55-3</v>
      </c>
      <c r="C32" s="23" t="s">
        <v>18</v>
      </c>
      <c r="D32" s="25" t="str">
        <f>Source!H28</f>
        <v>1 км трубопровода</v>
      </c>
      <c r="E32" s="24">
        <f>Source!I28</f>
        <v>4.0000000000000001E-3</v>
      </c>
      <c r="F32" s="27"/>
      <c r="G32" s="26"/>
      <c r="H32" s="24"/>
      <c r="I32" s="27"/>
      <c r="J32" s="24"/>
      <c r="K32" s="27"/>
      <c r="Q32">
        <f>Source!X28</f>
        <v>5.32</v>
      </c>
      <c r="R32">
        <f>Source!X29</f>
        <v>299.86</v>
      </c>
      <c r="S32">
        <f>Source!Y28</f>
        <v>3.15</v>
      </c>
      <c r="T32">
        <f>Source!Y29</f>
        <v>177.47</v>
      </c>
      <c r="U32">
        <f>ROUND((175/100)*ROUND(Source!R28, 2), 2)</f>
        <v>0.11</v>
      </c>
      <c r="V32">
        <f>ROUND((0/100)*ROUND(Source!R29, 2), 2)</f>
        <v>0</v>
      </c>
      <c r="AC32">
        <v>0</v>
      </c>
    </row>
    <row r="33" spans="1:29" x14ac:dyDescent="0.2">
      <c r="C33" s="28" t="str">
        <f>"Объем: "&amp;Source!I28&amp;"=(2+"&amp;"2)/"&amp;"1000"</f>
        <v>Объем: 0,004=(2+2)/1000</v>
      </c>
    </row>
    <row r="34" spans="1:29" ht="14.25" x14ac:dyDescent="0.2">
      <c r="A34" s="23"/>
      <c r="B34" s="23"/>
      <c r="C34" s="23" t="s">
        <v>243</v>
      </c>
      <c r="D34" s="25"/>
      <c r="E34" s="24"/>
      <c r="F34" s="27">
        <f>Source!AO28</f>
        <v>1257.6199999999999</v>
      </c>
      <c r="G34" s="26" t="str">
        <f>Source!DG28</f>
        <v/>
      </c>
      <c r="H34" s="24">
        <f>Source!AV29</f>
        <v>1.0669999999999999</v>
      </c>
      <c r="I34" s="27">
        <f>Source!S28</f>
        <v>5.37</v>
      </c>
      <c r="J34" s="24">
        <f>IF(Source!BA29&lt;&gt; 0, Source!BA29, 1)</f>
        <v>56.35</v>
      </c>
      <c r="K34" s="27">
        <f>Source!S29</f>
        <v>302.60000000000002</v>
      </c>
    </row>
    <row r="35" spans="1:29" ht="14.25" x14ac:dyDescent="0.2">
      <c r="A35" s="23"/>
      <c r="B35" s="23"/>
      <c r="C35" s="23" t="s">
        <v>244</v>
      </c>
      <c r="D35" s="25"/>
      <c r="E35" s="24"/>
      <c r="F35" s="27">
        <f>Source!AM28</f>
        <v>117.84</v>
      </c>
      <c r="G35" s="26" t="str">
        <f>Source!DE28</f>
        <v/>
      </c>
      <c r="H35" s="24">
        <f>Source!AV29</f>
        <v>1.0669999999999999</v>
      </c>
      <c r="I35" s="27">
        <f>Source!Q28</f>
        <v>0.5</v>
      </c>
      <c r="J35" s="24">
        <f>IF(Source!BB29&lt;&gt; 0, Source!BB29, 1)</f>
        <v>15.02</v>
      </c>
      <c r="K35" s="27">
        <f>Source!Q29</f>
        <v>7.51</v>
      </c>
    </row>
    <row r="36" spans="1:29" ht="14.25" x14ac:dyDescent="0.2">
      <c r="A36" s="23"/>
      <c r="B36" s="23"/>
      <c r="C36" s="23" t="s">
        <v>245</v>
      </c>
      <c r="D36" s="25"/>
      <c r="E36" s="24"/>
      <c r="F36" s="27">
        <f>Source!AN28</f>
        <v>12.92</v>
      </c>
      <c r="G36" s="26" t="str">
        <f>Source!DF28</f>
        <v/>
      </c>
      <c r="H36" s="24">
        <f>Source!AV29</f>
        <v>1.0669999999999999</v>
      </c>
      <c r="I36" s="29">
        <f>Source!R28</f>
        <v>0.06</v>
      </c>
      <c r="J36" s="24">
        <f>IF(Source!BS29&lt;&gt; 0, Source!BS29, 1)</f>
        <v>56.35</v>
      </c>
      <c r="K36" s="29">
        <f>Source!R29</f>
        <v>3.38</v>
      </c>
    </row>
    <row r="37" spans="1:29" ht="171" x14ac:dyDescent="0.2">
      <c r="A37" s="23" t="s">
        <v>24</v>
      </c>
      <c r="B37" s="23" t="str">
        <f>Source!F30</f>
        <v>1.12-5-1123</v>
      </c>
      <c r="C37" s="23" t="s">
        <v>218</v>
      </c>
      <c r="D37" s="25" t="str">
        <f>Source!H30</f>
        <v>м</v>
      </c>
      <c r="E37" s="24">
        <f>Source!I30</f>
        <v>4</v>
      </c>
      <c r="F37" s="27">
        <f>Source!AK30</f>
        <v>37.61</v>
      </c>
      <c r="G37" s="30" t="s">
        <v>3</v>
      </c>
      <c r="H37" s="24">
        <f>Source!AW31</f>
        <v>1.081</v>
      </c>
      <c r="I37" s="27">
        <f>Source!O30</f>
        <v>162.63</v>
      </c>
      <c r="J37" s="24">
        <f>IF(Source!BC31&lt;&gt; 0, Source!BC31, 1)</f>
        <v>6.47</v>
      </c>
      <c r="K37" s="27">
        <f>Source!O31</f>
        <v>1052.22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ROUND((0/100)*ROUND(Source!R31, 2), 2)</f>
        <v>0</v>
      </c>
      <c r="AC37">
        <v>3</v>
      </c>
    </row>
    <row r="38" spans="1:29" ht="14.25" x14ac:dyDescent="0.2">
      <c r="A38" s="23"/>
      <c r="B38" s="23"/>
      <c r="C38" s="23" t="s">
        <v>246</v>
      </c>
      <c r="D38" s="25" t="s">
        <v>247</v>
      </c>
      <c r="E38" s="24">
        <f>Source!BZ29</f>
        <v>98</v>
      </c>
      <c r="F38" s="27"/>
      <c r="G38" s="26"/>
      <c r="H38" s="24"/>
      <c r="I38" s="27">
        <f>SUM(Q32:Q37)</f>
        <v>5.32</v>
      </c>
      <c r="J38" s="24">
        <f>Source!AT29</f>
        <v>98</v>
      </c>
      <c r="K38" s="27">
        <f>SUM(R32:R37)</f>
        <v>299.86</v>
      </c>
    </row>
    <row r="39" spans="1:29" ht="14.25" x14ac:dyDescent="0.2">
      <c r="A39" s="23"/>
      <c r="B39" s="23"/>
      <c r="C39" s="23" t="s">
        <v>248</v>
      </c>
      <c r="D39" s="25" t="s">
        <v>247</v>
      </c>
      <c r="E39" s="24">
        <f>Source!CA29</f>
        <v>58</v>
      </c>
      <c r="F39" s="27"/>
      <c r="G39" s="26"/>
      <c r="H39" s="24"/>
      <c r="I39" s="27">
        <f>SUM(S32:S38)</f>
        <v>3.15</v>
      </c>
      <c r="J39" s="24">
        <f>Source!AU29</f>
        <v>58</v>
      </c>
      <c r="K39" s="27">
        <f>SUM(T32:T38)</f>
        <v>177.47</v>
      </c>
    </row>
    <row r="40" spans="1:29" ht="14.25" x14ac:dyDescent="0.2">
      <c r="A40" s="31"/>
      <c r="B40" s="31"/>
      <c r="C40" s="31" t="s">
        <v>249</v>
      </c>
      <c r="D40" s="32" t="s">
        <v>250</v>
      </c>
      <c r="E40" s="33">
        <f>Source!AQ28</f>
        <v>118.04</v>
      </c>
      <c r="F40" s="34"/>
      <c r="G40" s="35" t="str">
        <f>Source!DI28</f>
        <v/>
      </c>
      <c r="H40" s="33">
        <f>Source!AV29</f>
        <v>1.0669999999999999</v>
      </c>
      <c r="I40" s="34">
        <f>Source!U28</f>
        <v>0.50379472000000003</v>
      </c>
      <c r="J40" s="33"/>
      <c r="K40" s="34"/>
    </row>
    <row r="41" spans="1:29" ht="15" x14ac:dyDescent="0.2">
      <c r="C41" s="36" t="s">
        <v>251</v>
      </c>
      <c r="H41" s="51">
        <f>I34+I35+I38+I39+SUM(I37:I37)</f>
        <v>176.97</v>
      </c>
      <c r="I41" s="51"/>
      <c r="J41" s="51">
        <f>K34+K35+K38+K39+SUM(K37:K37)</f>
        <v>1839.66</v>
      </c>
      <c r="K41" s="51"/>
      <c r="O41" s="37">
        <f>I34+I35+I38+I39+SUM(I37:I37)</f>
        <v>176.97</v>
      </c>
      <c r="P41" s="37">
        <f>K34+K35+K38+K39+SUM(K37:K37)</f>
        <v>1839.66</v>
      </c>
    </row>
    <row r="43" spans="1:29" ht="42.75" x14ac:dyDescent="0.2">
      <c r="A43" s="23">
        <v>2</v>
      </c>
      <c r="B43" s="23" t="str">
        <f>Source!F32</f>
        <v>4.8-80-2</v>
      </c>
      <c r="C43" s="23" t="s">
        <v>30</v>
      </c>
      <c r="D43" s="25" t="str">
        <f>Source!H32</f>
        <v>100 М КАБЕЛЯ</v>
      </c>
      <c r="E43" s="24">
        <f>Source!I32</f>
        <v>0.06</v>
      </c>
      <c r="F43" s="27"/>
      <c r="G43" s="26"/>
      <c r="H43" s="24"/>
      <c r="I43" s="27"/>
      <c r="J43" s="24"/>
      <c r="K43" s="27"/>
      <c r="Q43">
        <f>Source!X32</f>
        <v>12.48</v>
      </c>
      <c r="R43">
        <f>Source!X33</f>
        <v>703.46</v>
      </c>
      <c r="S43">
        <f>Source!Y32</f>
        <v>6.56</v>
      </c>
      <c r="T43">
        <f>Source!Y33</f>
        <v>369.86</v>
      </c>
      <c r="U43">
        <f>ROUND((175/100)*ROUND(Source!R32, 2), 2)</f>
        <v>0.72</v>
      </c>
      <c r="V43">
        <f>ROUND((0/100)*ROUND(Source!R33, 2), 2)</f>
        <v>0</v>
      </c>
      <c r="AC43">
        <v>0</v>
      </c>
    </row>
    <row r="44" spans="1:29" x14ac:dyDescent="0.2">
      <c r="C44" s="28" t="str">
        <f>"Объем: "&amp;Source!I32&amp;"=(3+"&amp;"3)/"&amp;"100"</f>
        <v>Объем: 0,06=(3+3)/100</v>
      </c>
    </row>
    <row r="45" spans="1:29" ht="14.25" x14ac:dyDescent="0.2">
      <c r="A45" s="23"/>
      <c r="B45" s="23"/>
      <c r="C45" s="23" t="s">
        <v>243</v>
      </c>
      <c r="D45" s="25"/>
      <c r="E45" s="24"/>
      <c r="F45" s="27">
        <f>Source!AO32</f>
        <v>194.66</v>
      </c>
      <c r="G45" s="26" t="str">
        <f>Source!DG32</f>
        <v/>
      </c>
      <c r="H45" s="24">
        <f>Source!AV33</f>
        <v>1.0669999999999999</v>
      </c>
      <c r="I45" s="27">
        <f>Source!S32</f>
        <v>12.46</v>
      </c>
      <c r="J45" s="24">
        <f>IF(Source!BA33&lt;&gt; 0, Source!BA33, 1)</f>
        <v>56.35</v>
      </c>
      <c r="K45" s="27">
        <f>Source!S33</f>
        <v>702.12</v>
      </c>
    </row>
    <row r="46" spans="1:29" ht="14.25" x14ac:dyDescent="0.2">
      <c r="A46" s="23"/>
      <c r="B46" s="23"/>
      <c r="C46" s="23" t="s">
        <v>244</v>
      </c>
      <c r="D46" s="25"/>
      <c r="E46" s="24"/>
      <c r="F46" s="27">
        <f>Source!AM32</f>
        <v>52.8</v>
      </c>
      <c r="G46" s="26" t="str">
        <f>Source!DE32</f>
        <v/>
      </c>
      <c r="H46" s="24">
        <f>Source!AV33</f>
        <v>1.0669999999999999</v>
      </c>
      <c r="I46" s="27">
        <f>Source!Q32</f>
        <v>3.38</v>
      </c>
      <c r="J46" s="24">
        <f>IF(Source!BB33&lt;&gt; 0, Source!BB33, 1)</f>
        <v>15.66</v>
      </c>
      <c r="K46" s="27">
        <f>Source!Q33</f>
        <v>52.93</v>
      </c>
    </row>
    <row r="47" spans="1:29" ht="14.25" x14ac:dyDescent="0.2">
      <c r="A47" s="23"/>
      <c r="B47" s="23"/>
      <c r="C47" s="23" t="s">
        <v>245</v>
      </c>
      <c r="D47" s="25"/>
      <c r="E47" s="24"/>
      <c r="F47" s="27">
        <f>Source!AN32</f>
        <v>6.44</v>
      </c>
      <c r="G47" s="26" t="str">
        <f>Source!DF32</f>
        <v/>
      </c>
      <c r="H47" s="24">
        <f>Source!AV33</f>
        <v>1.0669999999999999</v>
      </c>
      <c r="I47" s="29">
        <f>Source!R32</f>
        <v>0.41</v>
      </c>
      <c r="J47" s="24">
        <f>IF(Source!BS33&lt;&gt; 0, Source!BS33, 1)</f>
        <v>56.35</v>
      </c>
      <c r="K47" s="29">
        <f>Source!R33</f>
        <v>23.1</v>
      </c>
    </row>
    <row r="48" spans="1:29" ht="14.25" x14ac:dyDescent="0.2">
      <c r="A48" s="23"/>
      <c r="B48" s="23"/>
      <c r="C48" s="23" t="s">
        <v>252</v>
      </c>
      <c r="D48" s="25"/>
      <c r="E48" s="24"/>
      <c r="F48" s="27">
        <f>Source!AL32</f>
        <v>52.93</v>
      </c>
      <c r="G48" s="26" t="str">
        <f>Source!DD32</f>
        <v/>
      </c>
      <c r="H48" s="24">
        <f>Source!AW33</f>
        <v>1.081</v>
      </c>
      <c r="I48" s="27">
        <f>Source!P32</f>
        <v>3.43</v>
      </c>
      <c r="J48" s="24">
        <f>IF(Source!BC33&lt;&gt; 0, Source!BC33, 1)</f>
        <v>17.350000000000001</v>
      </c>
      <c r="K48" s="27">
        <f>Source!P33</f>
        <v>59.51</v>
      </c>
    </row>
    <row r="49" spans="1:29" ht="42.75" x14ac:dyDescent="0.2">
      <c r="A49" s="23" t="s">
        <v>36</v>
      </c>
      <c r="B49" s="23" t="str">
        <f>Source!F34</f>
        <v>Предельная цена ДЦЭ</v>
      </c>
      <c r="C49" s="23" t="s">
        <v>253</v>
      </c>
      <c r="D49" s="25" t="str">
        <f>Source!H34</f>
        <v>м</v>
      </c>
      <c r="E49" s="24">
        <f>Source!I34</f>
        <v>6.12</v>
      </c>
      <c r="F49" s="27">
        <f>Source!AK34</f>
        <v>73.52</v>
      </c>
      <c r="G49" s="30" t="s">
        <v>3</v>
      </c>
      <c r="H49" s="24">
        <f>Source!AW35</f>
        <v>1.081</v>
      </c>
      <c r="I49" s="27">
        <f>Source!O34</f>
        <v>486.39</v>
      </c>
      <c r="J49" s="24">
        <f>IF(Source!BC35&lt;&gt; 0, Source!BC35, 1)</f>
        <v>9.84</v>
      </c>
      <c r="K49" s="27">
        <f>Source!O35</f>
        <v>4786.08</v>
      </c>
      <c r="Q49">
        <f>Source!X34</f>
        <v>0</v>
      </c>
      <c r="R49">
        <f>Source!X35</f>
        <v>0</v>
      </c>
      <c r="S49">
        <f>Source!Y34</f>
        <v>0</v>
      </c>
      <c r="T49">
        <f>Source!Y35</f>
        <v>0</v>
      </c>
      <c r="U49">
        <f>ROUND((175/100)*ROUND(Source!R34, 2), 2)</f>
        <v>0</v>
      </c>
      <c r="V49">
        <f>ROUND((0/100)*ROUND(Source!R35, 2), 2)</f>
        <v>0</v>
      </c>
      <c r="AC49">
        <v>3</v>
      </c>
    </row>
    <row r="50" spans="1:29" ht="14.25" x14ac:dyDescent="0.2">
      <c r="A50" s="23"/>
      <c r="B50" s="23"/>
      <c r="C50" s="23" t="s">
        <v>246</v>
      </c>
      <c r="D50" s="25" t="s">
        <v>247</v>
      </c>
      <c r="E50" s="24">
        <f>Source!BZ33</f>
        <v>97</v>
      </c>
      <c r="F50" s="27"/>
      <c r="G50" s="26"/>
      <c r="H50" s="24"/>
      <c r="I50" s="27">
        <f>SUM(Q43:Q49)</f>
        <v>12.48</v>
      </c>
      <c r="J50" s="24">
        <f>Source!AT33</f>
        <v>97</v>
      </c>
      <c r="K50" s="27">
        <f>SUM(R43:R49)</f>
        <v>703.46</v>
      </c>
    </row>
    <row r="51" spans="1:29" ht="14.25" x14ac:dyDescent="0.2">
      <c r="A51" s="23"/>
      <c r="B51" s="23"/>
      <c r="C51" s="23" t="s">
        <v>248</v>
      </c>
      <c r="D51" s="25" t="s">
        <v>247</v>
      </c>
      <c r="E51" s="24">
        <f>Source!CA33</f>
        <v>51</v>
      </c>
      <c r="F51" s="27"/>
      <c r="G51" s="26"/>
      <c r="H51" s="24"/>
      <c r="I51" s="27">
        <f>SUM(S43:S50)</f>
        <v>6.56</v>
      </c>
      <c r="J51" s="24">
        <f>Source!AU33</f>
        <v>51</v>
      </c>
      <c r="K51" s="27">
        <f>SUM(T43:T50)</f>
        <v>369.86</v>
      </c>
    </row>
    <row r="52" spans="1:29" ht="14.25" x14ac:dyDescent="0.2">
      <c r="A52" s="31"/>
      <c r="B52" s="31"/>
      <c r="C52" s="31" t="s">
        <v>249</v>
      </c>
      <c r="D52" s="32" t="s">
        <v>250</v>
      </c>
      <c r="E52" s="33">
        <f>Source!AQ32</f>
        <v>15.8</v>
      </c>
      <c r="F52" s="34"/>
      <c r="G52" s="35" t="str">
        <f>Source!DI32</f>
        <v/>
      </c>
      <c r="H52" s="33">
        <f>Source!AV33</f>
        <v>1.0669999999999999</v>
      </c>
      <c r="I52" s="34">
        <f>Source!U32</f>
        <v>1.0115159999999999</v>
      </c>
      <c r="J52" s="33"/>
      <c r="K52" s="34"/>
    </row>
    <row r="53" spans="1:29" ht="15" x14ac:dyDescent="0.2">
      <c r="C53" s="36" t="s">
        <v>251</v>
      </c>
      <c r="H53" s="51">
        <f>I45+I46+I48+I50+I51+SUM(I49:I49)</f>
        <v>524.70000000000005</v>
      </c>
      <c r="I53" s="51"/>
      <c r="J53" s="51">
        <f>K45+K46+K48+K50+K51+SUM(K49:K49)</f>
        <v>6673.96</v>
      </c>
      <c r="K53" s="51"/>
      <c r="O53" s="37">
        <f>I45+I46+I48+I50+I51+SUM(I49:I49)</f>
        <v>524.70000000000005</v>
      </c>
      <c r="P53" s="37">
        <f>K45+K46+K48+K50+K51+SUM(K49:K49)</f>
        <v>6673.96</v>
      </c>
    </row>
    <row r="55" spans="1:29" ht="85.5" x14ac:dyDescent="0.2">
      <c r="A55" s="23">
        <v>3</v>
      </c>
      <c r="B55" s="23" t="str">
        <f>Source!F36</f>
        <v>4.8-318-3</v>
      </c>
      <c r="C55" s="23" t="s">
        <v>43</v>
      </c>
      <c r="D55" s="25" t="str">
        <f>Source!H36</f>
        <v>1  ШТ.</v>
      </c>
      <c r="E55" s="24">
        <f>Source!I36</f>
        <v>2</v>
      </c>
      <c r="F55" s="27"/>
      <c r="G55" s="26"/>
      <c r="H55" s="24"/>
      <c r="I55" s="27"/>
      <c r="J55" s="24"/>
      <c r="K55" s="27"/>
      <c r="Q55">
        <f>Source!X36</f>
        <v>82.16</v>
      </c>
      <c r="R55">
        <f>Source!X37</f>
        <v>4629.6499999999996</v>
      </c>
      <c r="S55">
        <f>Source!Y36</f>
        <v>43.2</v>
      </c>
      <c r="T55">
        <f>Source!Y37</f>
        <v>2434.15</v>
      </c>
      <c r="U55">
        <f>ROUND((175/100)*ROUND(Source!R36, 2), 2)</f>
        <v>0.47</v>
      </c>
      <c r="V55">
        <f>ROUND((0/100)*ROUND(Source!R37, 2), 2)</f>
        <v>0</v>
      </c>
      <c r="AC55">
        <v>0</v>
      </c>
    </row>
    <row r="56" spans="1:29" ht="14.25" x14ac:dyDescent="0.2">
      <c r="A56" s="23"/>
      <c r="B56" s="23"/>
      <c r="C56" s="23" t="s">
        <v>243</v>
      </c>
      <c r="D56" s="25"/>
      <c r="E56" s="24"/>
      <c r="F56" s="27">
        <f>Source!AO36</f>
        <v>40.32</v>
      </c>
      <c r="G56" s="26" t="str">
        <f>Source!DG36</f>
        <v/>
      </c>
      <c r="H56" s="24">
        <f>Source!AV37</f>
        <v>1.0469999999999999</v>
      </c>
      <c r="I56" s="27">
        <f>Source!S36</f>
        <v>84.43</v>
      </c>
      <c r="J56" s="24">
        <f>IF(Source!BA37&lt;&gt; 0, Source!BA37, 1)</f>
        <v>56.35</v>
      </c>
      <c r="K56" s="27">
        <f>Source!S37</f>
        <v>4757.63</v>
      </c>
    </row>
    <row r="57" spans="1:29" ht="14.25" x14ac:dyDescent="0.2">
      <c r="A57" s="23"/>
      <c r="B57" s="23"/>
      <c r="C57" s="23" t="s">
        <v>244</v>
      </c>
      <c r="D57" s="25"/>
      <c r="E57" s="24"/>
      <c r="F57" s="27">
        <f>Source!AM36</f>
        <v>0.89</v>
      </c>
      <c r="G57" s="26" t="str">
        <f>Source!DE36</f>
        <v/>
      </c>
      <c r="H57" s="24">
        <f>Source!AV37</f>
        <v>1.0469999999999999</v>
      </c>
      <c r="I57" s="27">
        <f>Source!Q36</f>
        <v>1.86</v>
      </c>
      <c r="J57" s="24">
        <f>IF(Source!BB37&lt;&gt; 0, Source!BB37, 1)</f>
        <v>16.600000000000001</v>
      </c>
      <c r="K57" s="27">
        <f>Source!Q37</f>
        <v>30.88</v>
      </c>
    </row>
    <row r="58" spans="1:29" ht="14.25" x14ac:dyDescent="0.2">
      <c r="A58" s="23"/>
      <c r="B58" s="23"/>
      <c r="C58" s="23" t="s">
        <v>245</v>
      </c>
      <c r="D58" s="25"/>
      <c r="E58" s="24"/>
      <c r="F58" s="27">
        <f>Source!AN36</f>
        <v>0.13</v>
      </c>
      <c r="G58" s="26" t="str">
        <f>Source!DF36</f>
        <v/>
      </c>
      <c r="H58" s="24">
        <f>Source!AV37</f>
        <v>1.0469999999999999</v>
      </c>
      <c r="I58" s="29">
        <f>Source!R36</f>
        <v>0.27</v>
      </c>
      <c r="J58" s="24">
        <f>IF(Source!BS37&lt;&gt; 0, Source!BS37, 1)</f>
        <v>56.35</v>
      </c>
      <c r="K58" s="29">
        <f>Source!R37</f>
        <v>15.21</v>
      </c>
    </row>
    <row r="59" spans="1:29" ht="14.25" x14ac:dyDescent="0.2">
      <c r="A59" s="23"/>
      <c r="B59" s="23"/>
      <c r="C59" s="23" t="s">
        <v>252</v>
      </c>
      <c r="D59" s="25"/>
      <c r="E59" s="24"/>
      <c r="F59" s="27">
        <f>Source!AL36</f>
        <v>10.29</v>
      </c>
      <c r="G59" s="26" t="str">
        <f>Source!DD36</f>
        <v/>
      </c>
      <c r="H59" s="24">
        <f>Source!AW37</f>
        <v>1</v>
      </c>
      <c r="I59" s="27">
        <f>Source!P36</f>
        <v>20.58</v>
      </c>
      <c r="J59" s="24">
        <f>IF(Source!BC37&lt;&gt; 0, Source!BC37, 1)</f>
        <v>10.09</v>
      </c>
      <c r="K59" s="27">
        <f>Source!P37</f>
        <v>207.65</v>
      </c>
    </row>
    <row r="60" spans="1:29" ht="85.5" x14ac:dyDescent="0.2">
      <c r="A60" s="23" t="s">
        <v>46</v>
      </c>
      <c r="B60" s="23" t="str">
        <f>Source!F38</f>
        <v>1.21-5-1154</v>
      </c>
      <c r="C60" s="23" t="s">
        <v>48</v>
      </c>
      <c r="D60" s="25" t="str">
        <f>Source!H38</f>
        <v>КОМПЛЕКТ</v>
      </c>
      <c r="E60" s="24">
        <f>Source!I38</f>
        <v>2</v>
      </c>
      <c r="F60" s="27">
        <f>Source!AK38</f>
        <v>742.84</v>
      </c>
      <c r="G60" s="30" t="s">
        <v>3</v>
      </c>
      <c r="H60" s="24">
        <f>Source!AW39</f>
        <v>1</v>
      </c>
      <c r="I60" s="27">
        <f>Source!O38</f>
        <v>1485.68</v>
      </c>
      <c r="J60" s="24">
        <f>IF(Source!BC39&lt;&gt; 0, Source!BC39, 1)</f>
        <v>4.0199999999999996</v>
      </c>
      <c r="K60" s="27">
        <f>Source!O39</f>
        <v>5972.43</v>
      </c>
      <c r="Q60">
        <f>Source!X38</f>
        <v>0</v>
      </c>
      <c r="R60">
        <f>Source!X39</f>
        <v>0</v>
      </c>
      <c r="S60">
        <f>Source!Y38</f>
        <v>0</v>
      </c>
      <c r="T60">
        <f>Source!Y39</f>
        <v>0</v>
      </c>
      <c r="U60">
        <f>ROUND((175/100)*ROUND(Source!R38, 2), 2)</f>
        <v>0</v>
      </c>
      <c r="V60">
        <f>ROUND((0/100)*ROUND(Source!R39, 2), 2)</f>
        <v>0</v>
      </c>
      <c r="AC60">
        <v>3</v>
      </c>
    </row>
    <row r="61" spans="1:29" ht="14.25" x14ac:dyDescent="0.2">
      <c r="A61" s="23"/>
      <c r="B61" s="23"/>
      <c r="C61" s="23" t="s">
        <v>246</v>
      </c>
      <c r="D61" s="25" t="s">
        <v>247</v>
      </c>
      <c r="E61" s="24">
        <f>Source!BZ37</f>
        <v>97</v>
      </c>
      <c r="F61" s="27"/>
      <c r="G61" s="26"/>
      <c r="H61" s="24"/>
      <c r="I61" s="27">
        <f>SUM(Q55:Q60)</f>
        <v>82.16</v>
      </c>
      <c r="J61" s="24">
        <f>Source!AT37</f>
        <v>97</v>
      </c>
      <c r="K61" s="27">
        <f>SUM(R55:R60)</f>
        <v>4629.6499999999996</v>
      </c>
    </row>
    <row r="62" spans="1:29" ht="14.25" x14ac:dyDescent="0.2">
      <c r="A62" s="23"/>
      <c r="B62" s="23"/>
      <c r="C62" s="23" t="s">
        <v>248</v>
      </c>
      <c r="D62" s="25" t="s">
        <v>247</v>
      </c>
      <c r="E62" s="24">
        <f>Source!CA37</f>
        <v>51</v>
      </c>
      <c r="F62" s="27"/>
      <c r="G62" s="26"/>
      <c r="H62" s="24"/>
      <c r="I62" s="27">
        <f>SUM(S55:S61)</f>
        <v>43.2</v>
      </c>
      <c r="J62" s="24">
        <f>Source!AU37</f>
        <v>51</v>
      </c>
      <c r="K62" s="27">
        <f>SUM(T55:T61)</f>
        <v>2434.15</v>
      </c>
    </row>
    <row r="63" spans="1:29" ht="14.25" x14ac:dyDescent="0.2">
      <c r="A63" s="31"/>
      <c r="B63" s="31"/>
      <c r="C63" s="31" t="s">
        <v>249</v>
      </c>
      <c r="D63" s="32" t="s">
        <v>250</v>
      </c>
      <c r="E63" s="33">
        <f>Source!AQ36</f>
        <v>2.78</v>
      </c>
      <c r="F63" s="34"/>
      <c r="G63" s="35" t="str">
        <f>Source!DI36</f>
        <v/>
      </c>
      <c r="H63" s="33">
        <f>Source!AV37</f>
        <v>1.0469999999999999</v>
      </c>
      <c r="I63" s="34">
        <f>Source!U36</f>
        <v>5.8213199999999992</v>
      </c>
      <c r="J63" s="33"/>
      <c r="K63" s="34"/>
    </row>
    <row r="64" spans="1:29" ht="15" x14ac:dyDescent="0.2">
      <c r="C64" s="36" t="s">
        <v>251</v>
      </c>
      <c r="H64" s="51">
        <f>I56+I57+I59+I61+I62+SUM(I60:I60)</f>
        <v>1717.91</v>
      </c>
      <c r="I64" s="51"/>
      <c r="J64" s="51">
        <f>K56+K57+K59+K61+K62+SUM(K60:K60)</f>
        <v>18032.39</v>
      </c>
      <c r="K64" s="51"/>
      <c r="O64" s="37">
        <f>I56+I57+I59+I61+I62+SUM(I60:I60)</f>
        <v>1717.91</v>
      </c>
      <c r="P64" s="37">
        <f>K56+K57+K59+K61+K62+SUM(K60:K60)</f>
        <v>18032.39</v>
      </c>
    </row>
    <row r="67" spans="1:43" ht="15" x14ac:dyDescent="0.25">
      <c r="A67" s="47" t="str">
        <f>CONCATENATE("Итого по разделу: ",IF(Source!G41&lt;&gt;"Новый раздел", Source!G41, ""))</f>
        <v>Итого по разделу: Строительство кабельной линии по конструкциям</v>
      </c>
      <c r="B67" s="47"/>
      <c r="C67" s="47"/>
      <c r="D67" s="47"/>
      <c r="E67" s="47"/>
      <c r="F67" s="47"/>
      <c r="G67" s="47"/>
      <c r="H67" s="45">
        <f>SUM(O31:O66)</f>
        <v>2419.58</v>
      </c>
      <c r="I67" s="46"/>
      <c r="J67" s="45">
        <f>SUM(P31:P66)</f>
        <v>26546.010000000002</v>
      </c>
      <c r="K67" s="46"/>
    </row>
    <row r="68" spans="1:43" hidden="1" x14ac:dyDescent="0.2">
      <c r="A68" t="s">
        <v>254</v>
      </c>
      <c r="I68">
        <f>SUM(W31:W67)</f>
        <v>0</v>
      </c>
      <c r="J68">
        <f>SUM(X31:X67)</f>
        <v>0</v>
      </c>
    </row>
    <row r="69" spans="1:43" hidden="1" x14ac:dyDescent="0.2">
      <c r="A69" t="s">
        <v>255</v>
      </c>
      <c r="I69">
        <f>SUM(Y31:Y68)</f>
        <v>0</v>
      </c>
      <c r="J69">
        <f>SUM(Z31:Z68)</f>
        <v>0</v>
      </c>
    </row>
    <row r="71" spans="1:43" ht="30" x14ac:dyDescent="0.25">
      <c r="A71" s="47" t="str">
        <f>CONCATENATE("Итого по локальной смете: ",IF(Source!G71&lt;&gt;"Новая локальная смета", Source!G71, ""))</f>
        <v>Итого по локальной смете: Строительство 1хКЛ-0.4кВ по конструкциям 3,00 м + 3,00 м по плану</v>
      </c>
      <c r="B71" s="47"/>
      <c r="C71" s="47"/>
      <c r="D71" s="47"/>
      <c r="E71" s="47"/>
      <c r="F71" s="47"/>
      <c r="G71" s="47"/>
      <c r="H71" s="45">
        <f>SUM(O29:O70)</f>
        <v>2419.58</v>
      </c>
      <c r="I71" s="46"/>
      <c r="J71" s="45">
        <f>SUM(P29:P70)</f>
        <v>26546.010000000002</v>
      </c>
      <c r="K71" s="46"/>
      <c r="AQ71" s="38" t="str">
        <f>CONCATENATE("Итого по локальной смете: ",IF(Source!G71&lt;&gt;"Новая локальная смета", Source!G71, ""))</f>
        <v>Итого по локальной смете: Строительство 1хКЛ-0.4кВ по конструкциям 3,00 м + 3,00 м по плану</v>
      </c>
    </row>
    <row r="72" spans="1:43" hidden="1" x14ac:dyDescent="0.2">
      <c r="A72" t="s">
        <v>254</v>
      </c>
      <c r="I72">
        <f>SUM(W29:W71)</f>
        <v>0</v>
      </c>
      <c r="J72">
        <f>SUM(X29:X71)</f>
        <v>0</v>
      </c>
    </row>
    <row r="73" spans="1:43" hidden="1" x14ac:dyDescent="0.2">
      <c r="A73" t="s">
        <v>255</v>
      </c>
      <c r="I73">
        <f>SUM(Y29:Y72)</f>
        <v>0</v>
      </c>
      <c r="J73">
        <f>SUM(Z29:Z72)</f>
        <v>0</v>
      </c>
    </row>
    <row r="74" spans="1:43" ht="14.25" x14ac:dyDescent="0.2">
      <c r="C74" s="43" t="str">
        <f>Source!H100</f>
        <v>в том числе:</v>
      </c>
      <c r="D74" s="43"/>
      <c r="E74" s="43"/>
      <c r="F74" s="43"/>
      <c r="G74" s="43"/>
      <c r="H74" s="49">
        <f>Source!F100</f>
        <v>0</v>
      </c>
      <c r="I74" s="49"/>
      <c r="J74" s="49">
        <f>Source!P100</f>
        <v>0</v>
      </c>
      <c r="K74" s="49"/>
    </row>
    <row r="75" spans="1:43" ht="14.25" x14ac:dyDescent="0.2">
      <c r="C75" s="43" t="str">
        <f>Source!H101</f>
        <v>СМР</v>
      </c>
      <c r="D75" s="43"/>
      <c r="E75" s="43"/>
      <c r="F75" s="43"/>
      <c r="G75" s="43"/>
      <c r="H75" s="44">
        <f>Source!F101</f>
        <v>2419.58</v>
      </c>
      <c r="I75" s="44"/>
      <c r="J75" s="44">
        <f>Source!P101</f>
        <v>26546.01</v>
      </c>
      <c r="K75" s="44"/>
    </row>
    <row r="76" spans="1:43" ht="14.25" x14ac:dyDescent="0.2">
      <c r="C76" s="43" t="str">
        <f>Source!H104</f>
        <v/>
      </c>
      <c r="D76" s="43"/>
      <c r="E76" s="43"/>
      <c r="F76" s="43"/>
      <c r="G76" s="43"/>
      <c r="H76" s="48"/>
      <c r="I76" s="48"/>
      <c r="J76" s="48"/>
      <c r="K76" s="48"/>
    </row>
    <row r="77" spans="1:43" ht="14.25" x14ac:dyDescent="0.2">
      <c r="C77" s="43" t="str">
        <f>Source!H105</f>
        <v>Итого СМР</v>
      </c>
      <c r="D77" s="43"/>
      <c r="E77" s="43"/>
      <c r="F77" s="43"/>
      <c r="G77" s="43"/>
      <c r="H77" s="44">
        <f>Source!F105</f>
        <v>2419.58</v>
      </c>
      <c r="I77" s="44"/>
      <c r="J77" s="44">
        <f>Source!P105</f>
        <v>26546.01</v>
      </c>
      <c r="K77" s="44"/>
    </row>
    <row r="78" spans="1:43" ht="14.25" x14ac:dyDescent="0.2">
      <c r="C78" s="43" t="str">
        <f>Source!H108</f>
        <v>Всего по акту</v>
      </c>
      <c r="D78" s="43"/>
      <c r="E78" s="43"/>
      <c r="F78" s="43"/>
      <c r="G78" s="43"/>
      <c r="H78" s="44">
        <f>Source!F108</f>
        <v>2419.58</v>
      </c>
      <c r="I78" s="44"/>
      <c r="J78" s="44">
        <f>Source!P108</f>
        <v>26546.01</v>
      </c>
      <c r="K78" s="44"/>
    </row>
    <row r="80" spans="1:43" ht="30" x14ac:dyDescent="0.25">
      <c r="A80" s="47" t="str">
        <f>CONCATENATE("Итого по смете: ",IF(Source!G110&lt;&gt;"Новый объект", Source!G110, ""))</f>
        <v>Итого по смете: 02-01-05 Строительство 1хКЛ-0,4 кВ по конструкциям РЩ-0,4кВ (1х3,00 п.м. в нов. РЩ и 1х3,00 п.м. в сущ. РЩ)</v>
      </c>
      <c r="B80" s="47"/>
      <c r="C80" s="47"/>
      <c r="D80" s="47"/>
      <c r="E80" s="47"/>
      <c r="F80" s="47"/>
      <c r="G80" s="47"/>
      <c r="H80" s="45">
        <f>SUM(O1:O79)</f>
        <v>2419.58</v>
      </c>
      <c r="I80" s="46"/>
      <c r="J80" s="45">
        <f>SUM(P1:P79)</f>
        <v>26546.010000000002</v>
      </c>
      <c r="K80" s="46"/>
      <c r="AQ80" s="38" t="str">
        <f>CONCATENATE("Итого по смете: ",IF(Source!G110&lt;&gt;"Новый объект", Source!G110, ""))</f>
        <v>Итого по смете: 02-01-05 Строительство 1хКЛ-0,4 кВ по конструкциям РЩ-0,4кВ (1х3,00 п.м. в нов. РЩ и 1х3,00 п.м. в сущ. РЩ)</v>
      </c>
    </row>
    <row r="81" spans="1:11" hidden="1" x14ac:dyDescent="0.2">
      <c r="A81" t="s">
        <v>254</v>
      </c>
      <c r="I81">
        <f>SUM(W1:W80)</f>
        <v>0</v>
      </c>
      <c r="J81">
        <f>SUM(X1:X80)</f>
        <v>0</v>
      </c>
    </row>
    <row r="82" spans="1:11" hidden="1" x14ac:dyDescent="0.2">
      <c r="A82" t="s">
        <v>255</v>
      </c>
      <c r="I82">
        <f>SUM(Y1:Y81)</f>
        <v>0</v>
      </c>
      <c r="J82">
        <f>SUM(Z1:Z81)</f>
        <v>0</v>
      </c>
    </row>
    <row r="85" spans="1:11" ht="14.25" x14ac:dyDescent="0.2">
      <c r="A85" s="40" t="s">
        <v>257</v>
      </c>
      <c r="B85" s="40"/>
      <c r="C85" s="39" t="str">
        <f>IF(Source!AC12&lt;&gt;"", Source!AC12," ")</f>
        <v xml:space="preserve"> </v>
      </c>
      <c r="D85" s="39"/>
      <c r="E85" s="39"/>
      <c r="F85" s="39"/>
      <c r="G85" s="39"/>
      <c r="H85" s="41" t="str">
        <f>IF(Source!AB12&lt;&gt;"", Source!AB12," ")</f>
        <v xml:space="preserve"> </v>
      </c>
      <c r="I85" s="41"/>
      <c r="J85" s="41"/>
      <c r="K85" s="41"/>
    </row>
    <row r="86" spans="1:11" ht="14.25" x14ac:dyDescent="0.2">
      <c r="A86" s="12"/>
      <c r="B86" s="12"/>
      <c r="C86" s="42" t="s">
        <v>258</v>
      </c>
      <c r="D86" s="42"/>
      <c r="E86" s="42"/>
      <c r="F86" s="42"/>
      <c r="G86" s="42"/>
      <c r="H86" s="12"/>
      <c r="I86" s="12"/>
      <c r="J86" s="12"/>
      <c r="K86" s="12"/>
    </row>
    <row r="87" spans="1:11" ht="14.25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x14ac:dyDescent="0.2">
      <c r="A88" s="40" t="s">
        <v>259</v>
      </c>
      <c r="B88" s="40"/>
      <c r="C88" s="39" t="str">
        <f>IF(Source!AE12&lt;&gt;"", Source!AE12," ")</f>
        <v xml:space="preserve"> </v>
      </c>
      <c r="D88" s="39"/>
      <c r="E88" s="39"/>
      <c r="F88" s="39"/>
      <c r="G88" s="39"/>
      <c r="H88" s="41" t="str">
        <f>IF(Source!AD12&lt;&gt;"", Source!AD12," ")</f>
        <v xml:space="preserve"> </v>
      </c>
      <c r="I88" s="41"/>
      <c r="J88" s="41"/>
      <c r="K88" s="41"/>
    </row>
    <row r="89" spans="1:11" ht="14.25" x14ac:dyDescent="0.2">
      <c r="A89" s="12"/>
      <c r="B89" s="12"/>
      <c r="C89" s="42" t="s">
        <v>258</v>
      </c>
      <c r="D89" s="42"/>
      <c r="E89" s="42"/>
      <c r="F89" s="42"/>
      <c r="G89" s="42"/>
      <c r="H89" s="12"/>
      <c r="I89" s="12"/>
      <c r="J89" s="12"/>
      <c r="K89" s="12"/>
    </row>
  </sheetData>
  <mergeCells count="55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4:I64"/>
    <mergeCell ref="J64:K64"/>
    <mergeCell ref="E20:H20"/>
    <mergeCell ref="E21:H21"/>
    <mergeCell ref="E22:H22"/>
    <mergeCell ref="A25:K25"/>
    <mergeCell ref="A31:K31"/>
    <mergeCell ref="H41:I41"/>
    <mergeCell ref="J41:K41"/>
    <mergeCell ref="H53:I53"/>
    <mergeCell ref="J53:K53"/>
    <mergeCell ref="J67:K67"/>
    <mergeCell ref="H67:I67"/>
    <mergeCell ref="A67:G67"/>
    <mergeCell ref="J71:K71"/>
    <mergeCell ref="H71:I71"/>
    <mergeCell ref="A71:G71"/>
    <mergeCell ref="C74:G74"/>
    <mergeCell ref="H74:I74"/>
    <mergeCell ref="J74:K74"/>
    <mergeCell ref="C75:G75"/>
    <mergeCell ref="H75:I75"/>
    <mergeCell ref="J75:K75"/>
    <mergeCell ref="C76:G76"/>
    <mergeCell ref="H76:I76"/>
    <mergeCell ref="J76:K76"/>
    <mergeCell ref="C77:G77"/>
    <mergeCell ref="H77:I77"/>
    <mergeCell ref="J77:K77"/>
    <mergeCell ref="C89:G89"/>
    <mergeCell ref="C78:G78"/>
    <mergeCell ref="H78:I78"/>
    <mergeCell ref="J78:K78"/>
    <mergeCell ref="J80:K80"/>
    <mergeCell ref="H80:I80"/>
    <mergeCell ref="A80:G80"/>
    <mergeCell ref="A85:B85"/>
    <mergeCell ref="H85:K85"/>
    <mergeCell ref="C86:G86"/>
    <mergeCell ref="A88:B88"/>
    <mergeCell ref="H88:K88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1"/>
  <sheetViews>
    <sheetView workbookViewId="0">
      <selection activeCell="A167" sqref="A167:AX16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164</v>
      </c>
      <c r="C12" s="1">
        <v>0</v>
      </c>
      <c r="D12" s="1">
        <f>ROW(A110)</f>
        <v>110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B110</f>
        <v>164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02-01-05 Строительство 1хКЛ-0,4 кВ по конструкциям РЩ-0,4кВ (1х3,00 п.м. в нов. РЩ и 1х3,00 п.м. в сущ. РЩ)</v>
      </c>
      <c r="H18" s="3"/>
      <c r="I18" s="3"/>
      <c r="J18" s="3"/>
      <c r="K18" s="3"/>
      <c r="L18" s="3"/>
      <c r="M18" s="3"/>
      <c r="N18" s="3"/>
      <c r="O18" s="3">
        <f t="shared" ref="O18:AT18" si="1">O110</f>
        <v>2266.71</v>
      </c>
      <c r="P18" s="3">
        <f t="shared" si="1"/>
        <v>2158.71</v>
      </c>
      <c r="Q18" s="3">
        <f t="shared" si="1"/>
        <v>5.74</v>
      </c>
      <c r="R18" s="3">
        <f t="shared" si="1"/>
        <v>0.74</v>
      </c>
      <c r="S18" s="3">
        <f t="shared" si="1"/>
        <v>102.26</v>
      </c>
      <c r="T18" s="3">
        <f t="shared" si="1"/>
        <v>0</v>
      </c>
      <c r="U18" s="3">
        <f t="shared" si="1"/>
        <v>7.3366307199999987</v>
      </c>
      <c r="V18" s="3">
        <f t="shared" si="1"/>
        <v>0</v>
      </c>
      <c r="W18" s="3">
        <f t="shared" si="1"/>
        <v>0</v>
      </c>
      <c r="X18" s="3">
        <f t="shared" si="1"/>
        <v>99.96</v>
      </c>
      <c r="Y18" s="3">
        <f t="shared" si="1"/>
        <v>52.91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2419.58</v>
      </c>
      <c r="AS18" s="3">
        <f t="shared" si="1"/>
        <v>176.97</v>
      </c>
      <c r="AT18" s="3">
        <f t="shared" si="1"/>
        <v>2242.61</v>
      </c>
      <c r="AU18" s="3">
        <f t="shared" ref="AU18:BZ18" si="2">AU110</f>
        <v>0</v>
      </c>
      <c r="AV18" s="3">
        <f t="shared" si="2"/>
        <v>2158.71</v>
      </c>
      <c r="AW18" s="3">
        <f t="shared" si="2"/>
        <v>2158.71</v>
      </c>
      <c r="AX18" s="3">
        <f t="shared" si="2"/>
        <v>0</v>
      </c>
      <c r="AY18" s="3">
        <f t="shared" si="2"/>
        <v>2158.71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DG110</f>
        <v>17931.560000000001</v>
      </c>
      <c r="DH18" s="4">
        <f t="shared" si="4"/>
        <v>12077.89</v>
      </c>
      <c r="DI18" s="4">
        <f t="shared" si="4"/>
        <v>91.32</v>
      </c>
      <c r="DJ18" s="4">
        <f t="shared" si="4"/>
        <v>41.69</v>
      </c>
      <c r="DK18" s="4">
        <f t="shared" si="4"/>
        <v>5762.35</v>
      </c>
      <c r="DL18" s="4">
        <f t="shared" si="4"/>
        <v>0</v>
      </c>
      <c r="DM18" s="4">
        <f t="shared" si="4"/>
        <v>7.3366307199999987</v>
      </c>
      <c r="DN18" s="4">
        <f t="shared" si="4"/>
        <v>0</v>
      </c>
      <c r="DO18" s="4">
        <f t="shared" si="4"/>
        <v>0</v>
      </c>
      <c r="DP18" s="4">
        <f t="shared" si="4"/>
        <v>5632.97</v>
      </c>
      <c r="DQ18" s="4">
        <f t="shared" si="4"/>
        <v>2981.48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26546.01</v>
      </c>
      <c r="EK18" s="4">
        <f t="shared" si="4"/>
        <v>1839.66</v>
      </c>
      <c r="EL18" s="4">
        <f t="shared" si="4"/>
        <v>24706.35</v>
      </c>
      <c r="EM18" s="4">
        <f t="shared" ref="EM18:FR18" si="5">EM110</f>
        <v>0</v>
      </c>
      <c r="EN18" s="4">
        <f t="shared" si="5"/>
        <v>12077.89</v>
      </c>
      <c r="EO18" s="4">
        <f t="shared" si="5"/>
        <v>12077.89</v>
      </c>
      <c r="EP18" s="4">
        <f t="shared" si="5"/>
        <v>0</v>
      </c>
      <c r="EQ18" s="4">
        <f t="shared" si="5"/>
        <v>12077.89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ROW(A71)</f>
        <v>71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1хКЛ-0.4кВ по конструкциям 3,00 м + 3,00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O71</f>
        <v>2266.71</v>
      </c>
      <c r="P22" s="3">
        <f t="shared" si="8"/>
        <v>2158.71</v>
      </c>
      <c r="Q22" s="3">
        <f t="shared" si="8"/>
        <v>5.74</v>
      </c>
      <c r="R22" s="3">
        <f t="shared" si="8"/>
        <v>0.74</v>
      </c>
      <c r="S22" s="3">
        <f t="shared" si="8"/>
        <v>102.26</v>
      </c>
      <c r="T22" s="3">
        <f t="shared" si="8"/>
        <v>0</v>
      </c>
      <c r="U22" s="3">
        <f t="shared" si="8"/>
        <v>7.3366307199999987</v>
      </c>
      <c r="V22" s="3">
        <f t="shared" si="8"/>
        <v>0</v>
      </c>
      <c r="W22" s="3">
        <f t="shared" si="8"/>
        <v>0</v>
      </c>
      <c r="X22" s="3">
        <f t="shared" si="8"/>
        <v>99.96</v>
      </c>
      <c r="Y22" s="3">
        <f t="shared" si="8"/>
        <v>52.91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2419.58</v>
      </c>
      <c r="AS22" s="3">
        <f t="shared" si="8"/>
        <v>176.97</v>
      </c>
      <c r="AT22" s="3">
        <f t="shared" si="8"/>
        <v>2242.61</v>
      </c>
      <c r="AU22" s="3">
        <f t="shared" ref="AU22:BZ22" si="9">AU71</f>
        <v>0</v>
      </c>
      <c r="AV22" s="3">
        <f t="shared" si="9"/>
        <v>2158.71</v>
      </c>
      <c r="AW22" s="3">
        <f t="shared" si="9"/>
        <v>2158.71</v>
      </c>
      <c r="AX22" s="3">
        <f t="shared" si="9"/>
        <v>0</v>
      </c>
      <c r="AY22" s="3">
        <f t="shared" si="9"/>
        <v>2158.71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DG71</f>
        <v>17931.560000000001</v>
      </c>
      <c r="DH22" s="4">
        <f t="shared" si="11"/>
        <v>12077.89</v>
      </c>
      <c r="DI22" s="4">
        <f t="shared" si="11"/>
        <v>91.32</v>
      </c>
      <c r="DJ22" s="4">
        <f t="shared" si="11"/>
        <v>41.69</v>
      </c>
      <c r="DK22" s="4">
        <f t="shared" si="11"/>
        <v>5762.35</v>
      </c>
      <c r="DL22" s="4">
        <f t="shared" si="11"/>
        <v>0</v>
      </c>
      <c r="DM22" s="4">
        <f t="shared" si="11"/>
        <v>7.3366307199999987</v>
      </c>
      <c r="DN22" s="4">
        <f t="shared" si="11"/>
        <v>0</v>
      </c>
      <c r="DO22" s="4">
        <f t="shared" si="11"/>
        <v>0</v>
      </c>
      <c r="DP22" s="4">
        <f t="shared" si="11"/>
        <v>5632.97</v>
      </c>
      <c r="DQ22" s="4">
        <f t="shared" si="11"/>
        <v>2981.48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26546.01</v>
      </c>
      <c r="EK22" s="4">
        <f t="shared" si="11"/>
        <v>1839.66</v>
      </c>
      <c r="EL22" s="4">
        <f t="shared" si="11"/>
        <v>24706.35</v>
      </c>
      <c r="EM22" s="4">
        <f t="shared" ref="EM22:FR22" si="12">EM71</f>
        <v>0</v>
      </c>
      <c r="EN22" s="4">
        <f t="shared" si="12"/>
        <v>12077.89</v>
      </c>
      <c r="EO22" s="4">
        <f t="shared" si="12"/>
        <v>12077.89</v>
      </c>
      <c r="EP22" s="4">
        <f t="shared" si="12"/>
        <v>0</v>
      </c>
      <c r="EQ22" s="4">
        <f t="shared" si="12"/>
        <v>12077.89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по конструкциям</v>
      </c>
      <c r="H26" s="3"/>
      <c r="I26" s="3"/>
      <c r="J26" s="3"/>
      <c r="K26" s="3"/>
      <c r="L26" s="3"/>
      <c r="M26" s="3"/>
      <c r="N26" s="3"/>
      <c r="O26" s="3">
        <f t="shared" ref="O26:AT26" si="15">O41</f>
        <v>2266.71</v>
      </c>
      <c r="P26" s="3">
        <f t="shared" si="15"/>
        <v>2158.71</v>
      </c>
      <c r="Q26" s="3">
        <f t="shared" si="15"/>
        <v>5.74</v>
      </c>
      <c r="R26" s="3">
        <f t="shared" si="15"/>
        <v>0.74</v>
      </c>
      <c r="S26" s="3">
        <f t="shared" si="15"/>
        <v>102.26</v>
      </c>
      <c r="T26" s="3">
        <f t="shared" si="15"/>
        <v>0</v>
      </c>
      <c r="U26" s="3">
        <f t="shared" si="15"/>
        <v>7.3366307199999987</v>
      </c>
      <c r="V26" s="3">
        <f t="shared" si="15"/>
        <v>0</v>
      </c>
      <c r="W26" s="3">
        <f t="shared" si="15"/>
        <v>0</v>
      </c>
      <c r="X26" s="3">
        <f t="shared" si="15"/>
        <v>99.96</v>
      </c>
      <c r="Y26" s="3">
        <f t="shared" si="15"/>
        <v>52.91</v>
      </c>
      <c r="Z26" s="3">
        <f t="shared" si="15"/>
        <v>0</v>
      </c>
      <c r="AA26" s="3">
        <f t="shared" si="15"/>
        <v>0</v>
      </c>
      <c r="AB26" s="3">
        <f t="shared" si="15"/>
        <v>2266.71</v>
      </c>
      <c r="AC26" s="3">
        <f t="shared" si="15"/>
        <v>2158.71</v>
      </c>
      <c r="AD26" s="3">
        <f t="shared" si="15"/>
        <v>5.74</v>
      </c>
      <c r="AE26" s="3">
        <f t="shared" si="15"/>
        <v>0.74</v>
      </c>
      <c r="AF26" s="3">
        <f t="shared" si="15"/>
        <v>102.26</v>
      </c>
      <c r="AG26" s="3">
        <f t="shared" si="15"/>
        <v>0</v>
      </c>
      <c r="AH26" s="3">
        <f t="shared" si="15"/>
        <v>7.3366307199999987</v>
      </c>
      <c r="AI26" s="3">
        <f t="shared" si="15"/>
        <v>0</v>
      </c>
      <c r="AJ26" s="3">
        <f t="shared" si="15"/>
        <v>0</v>
      </c>
      <c r="AK26" s="3">
        <f t="shared" si="15"/>
        <v>99.96</v>
      </c>
      <c r="AL26" s="3">
        <f t="shared" si="15"/>
        <v>52.91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2419.58</v>
      </c>
      <c r="AS26" s="3">
        <f t="shared" si="15"/>
        <v>176.97</v>
      </c>
      <c r="AT26" s="3">
        <f t="shared" si="15"/>
        <v>2242.61</v>
      </c>
      <c r="AU26" s="3">
        <f t="shared" ref="AU26:BZ26" si="16">AU41</f>
        <v>0</v>
      </c>
      <c r="AV26" s="3">
        <f t="shared" si="16"/>
        <v>2158.71</v>
      </c>
      <c r="AW26" s="3">
        <f t="shared" si="16"/>
        <v>2158.71</v>
      </c>
      <c r="AX26" s="3">
        <f t="shared" si="16"/>
        <v>0</v>
      </c>
      <c r="AY26" s="3">
        <f t="shared" si="16"/>
        <v>2158.71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2419.58</v>
      </c>
      <c r="CB26" s="3">
        <f t="shared" si="17"/>
        <v>176.97</v>
      </c>
      <c r="CC26" s="3">
        <f t="shared" si="17"/>
        <v>2242.61</v>
      </c>
      <c r="CD26" s="3">
        <f t="shared" si="17"/>
        <v>0</v>
      </c>
      <c r="CE26" s="3">
        <f t="shared" si="17"/>
        <v>2158.71</v>
      </c>
      <c r="CF26" s="3">
        <f t="shared" si="17"/>
        <v>2158.71</v>
      </c>
      <c r="CG26" s="3">
        <f t="shared" si="17"/>
        <v>0</v>
      </c>
      <c r="CH26" s="3">
        <f t="shared" si="17"/>
        <v>2158.71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17931.560000000001</v>
      </c>
      <c r="DH26" s="4">
        <f t="shared" si="18"/>
        <v>12077.89</v>
      </c>
      <c r="DI26" s="4">
        <f t="shared" si="18"/>
        <v>91.32</v>
      </c>
      <c r="DJ26" s="4">
        <f t="shared" si="18"/>
        <v>41.69</v>
      </c>
      <c r="DK26" s="4">
        <f t="shared" si="18"/>
        <v>5762.35</v>
      </c>
      <c r="DL26" s="4">
        <f t="shared" si="18"/>
        <v>0</v>
      </c>
      <c r="DM26" s="4">
        <f t="shared" si="18"/>
        <v>7.3366307199999987</v>
      </c>
      <c r="DN26" s="4">
        <f t="shared" si="18"/>
        <v>0</v>
      </c>
      <c r="DO26" s="4">
        <f t="shared" si="18"/>
        <v>0</v>
      </c>
      <c r="DP26" s="4">
        <f t="shared" si="18"/>
        <v>5632.97</v>
      </c>
      <c r="DQ26" s="4">
        <f t="shared" si="18"/>
        <v>2981.48</v>
      </c>
      <c r="DR26" s="4">
        <f t="shared" si="18"/>
        <v>0</v>
      </c>
      <c r="DS26" s="4">
        <f t="shared" si="18"/>
        <v>0</v>
      </c>
      <c r="DT26" s="4">
        <f t="shared" si="18"/>
        <v>17931.560000000001</v>
      </c>
      <c r="DU26" s="4">
        <f t="shared" si="18"/>
        <v>12077.89</v>
      </c>
      <c r="DV26" s="4">
        <f t="shared" si="18"/>
        <v>91.32</v>
      </c>
      <c r="DW26" s="4">
        <f t="shared" si="18"/>
        <v>41.69</v>
      </c>
      <c r="DX26" s="4">
        <f t="shared" si="18"/>
        <v>5762.35</v>
      </c>
      <c r="DY26" s="4">
        <f t="shared" si="18"/>
        <v>0</v>
      </c>
      <c r="DZ26" s="4">
        <f t="shared" si="18"/>
        <v>7.3366307199999987</v>
      </c>
      <c r="EA26" s="4">
        <f t="shared" si="18"/>
        <v>0</v>
      </c>
      <c r="EB26" s="4">
        <f t="shared" si="18"/>
        <v>0</v>
      </c>
      <c r="EC26" s="4">
        <f t="shared" si="18"/>
        <v>5632.97</v>
      </c>
      <c r="ED26" s="4">
        <f t="shared" si="18"/>
        <v>2981.48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26546.01</v>
      </c>
      <c r="EK26" s="4">
        <f t="shared" si="18"/>
        <v>1839.66</v>
      </c>
      <c r="EL26" s="4">
        <f t="shared" si="18"/>
        <v>24706.35</v>
      </c>
      <c r="EM26" s="4">
        <f t="shared" ref="EM26:FR26" si="19">EM41</f>
        <v>0</v>
      </c>
      <c r="EN26" s="4">
        <f t="shared" si="19"/>
        <v>12077.89</v>
      </c>
      <c r="EO26" s="4">
        <f t="shared" si="19"/>
        <v>12077.89</v>
      </c>
      <c r="EP26" s="4">
        <f t="shared" si="19"/>
        <v>0</v>
      </c>
      <c r="EQ26" s="4">
        <f t="shared" si="19"/>
        <v>12077.89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26546.01</v>
      </c>
      <c r="FT26" s="4">
        <f t="shared" si="20"/>
        <v>1839.66</v>
      </c>
      <c r="FU26" s="4">
        <f t="shared" si="20"/>
        <v>24706.35</v>
      </c>
      <c r="FV26" s="4">
        <f t="shared" si="20"/>
        <v>0</v>
      </c>
      <c r="FW26" s="4">
        <f t="shared" si="20"/>
        <v>12077.89</v>
      </c>
      <c r="FX26" s="4">
        <f t="shared" si="20"/>
        <v>12077.89</v>
      </c>
      <c r="FY26" s="4">
        <f t="shared" si="20"/>
        <v>0</v>
      </c>
      <c r="FZ26" s="4">
        <f t="shared" si="20"/>
        <v>12077.89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ROUND((2+2)/1000,9)</f>
        <v>4.0000000000000001E-3</v>
      </c>
      <c r="J28" s="2">
        <v>0</v>
      </c>
      <c r="K28" s="2">
        <f>ROUND((2+2)/1000,9)</f>
        <v>4.0000000000000001E-3</v>
      </c>
      <c r="L28" s="2"/>
      <c r="M28" s="2"/>
      <c r="N28" s="2"/>
      <c r="O28" s="2">
        <f t="shared" ref="O28:O39" si="21">ROUND(CP28,2)</f>
        <v>5.87</v>
      </c>
      <c r="P28" s="2">
        <f t="shared" ref="P28:P39" si="22">ROUND((ROUND((AC28*AW28*I28),2)*BC28),2)</f>
        <v>0</v>
      </c>
      <c r="Q28" s="2">
        <f t="shared" ref="Q28:Q39" si="23">(ROUND((ROUND(((ET28)*AV28*I28),2)*BB28),2)+ROUND((ROUND(((AE28-(EU28))*AV28*I28),2)*BS28),2))</f>
        <v>0.5</v>
      </c>
      <c r="R28" s="2">
        <f t="shared" ref="R28:R39" si="24">ROUND((ROUND((AE28*AV28*I28),2)*BS28),2)</f>
        <v>0.06</v>
      </c>
      <c r="S28" s="2">
        <f t="shared" ref="S28:S39" si="25">ROUND((ROUND((AF28*AV28*I28),2)*BA28),2)</f>
        <v>5.37</v>
      </c>
      <c r="T28" s="2">
        <f t="shared" ref="T28:T39" si="26">ROUND(CU28*I28,2)</f>
        <v>0</v>
      </c>
      <c r="U28" s="2">
        <f t="shared" ref="U28:U39" si="27">CV28*I28</f>
        <v>0.50379472000000003</v>
      </c>
      <c r="V28" s="2">
        <f t="shared" ref="V28:V39" si="28">CW28*I28</f>
        <v>0</v>
      </c>
      <c r="W28" s="2">
        <f t="shared" ref="W28:W39" si="29">ROUND(CX28*I28,2)</f>
        <v>0</v>
      </c>
      <c r="X28" s="2">
        <f t="shared" ref="X28:X39" si="30">ROUND(CY28,2)</f>
        <v>5.32</v>
      </c>
      <c r="Y28" s="2">
        <f t="shared" ref="Y28:Y39" si="31">ROUND(CZ28,2)</f>
        <v>3.15</v>
      </c>
      <c r="Z28" s="2"/>
      <c r="AA28" s="2">
        <v>432483241</v>
      </c>
      <c r="AB28" s="2">
        <f t="shared" ref="AB28:AB39" si="32">ROUND((AC28+AD28+AF28),6)</f>
        <v>1375.46</v>
      </c>
      <c r="AC28" s="2">
        <f t="shared" ref="AC28:AC39" si="33">ROUND((ES28),6)</f>
        <v>0</v>
      </c>
      <c r="AD28" s="2">
        <f t="shared" ref="AD28:AD39" si="34">ROUND((((ET28)-(EU28))+AE28),6)</f>
        <v>117.84</v>
      </c>
      <c r="AE28" s="2">
        <f t="shared" ref="AE28:AE39" si="35">ROUND((EU28),6)</f>
        <v>12.92</v>
      </c>
      <c r="AF28" s="2">
        <f t="shared" ref="AF28:AF39" si="36">ROUND((EV28),6)</f>
        <v>1257.6199999999999</v>
      </c>
      <c r="AG28" s="2">
        <f t="shared" ref="AG28:AG39" si="37">ROUND((AP28),6)</f>
        <v>0</v>
      </c>
      <c r="AH28" s="2">
        <f t="shared" ref="AH28:AH39" si="38">(EW28)</f>
        <v>118.04</v>
      </c>
      <c r="AI28" s="2">
        <f t="shared" ref="AI28:AI39" si="39">(EX28)</f>
        <v>0</v>
      </c>
      <c r="AJ28" s="2">
        <f t="shared" ref="AJ28:AJ39" si="40">(AS28)</f>
        <v>0</v>
      </c>
      <c r="AK28" s="2">
        <v>1375.46</v>
      </c>
      <c r="AL28" s="2">
        <v>0</v>
      </c>
      <c r="AM28" s="2">
        <v>117.84</v>
      </c>
      <c r="AN28" s="2">
        <v>12.92</v>
      </c>
      <c r="AO28" s="2">
        <v>1257.6199999999999</v>
      </c>
      <c r="AP28" s="2">
        <v>0</v>
      </c>
      <c r="AQ28" s="2">
        <v>118.04</v>
      </c>
      <c r="AR28" s="2">
        <v>0</v>
      </c>
      <c r="AS28" s="2">
        <v>0</v>
      </c>
      <c r="AT28" s="2">
        <v>98</v>
      </c>
      <c r="AU28" s="2">
        <v>58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40</v>
      </c>
      <c r="BN28" s="2">
        <v>0</v>
      </c>
      <c r="BO28" s="2" t="s">
        <v>17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58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9" si="41">(P28+Q28+S28)</f>
        <v>5.87</v>
      </c>
      <c r="CQ28" s="2">
        <f t="shared" ref="CQ28:CQ39" si="42">ROUND((ROUND((AC28*AW28*1),2)*BC28),2)</f>
        <v>0</v>
      </c>
      <c r="CR28" s="2">
        <f t="shared" ref="CR28:CR39" si="43">(ROUND((ROUND(((ET28)*AV28*1),2)*BB28),2)+ROUND((ROUND(((AE28-(EU28))*AV28*1),2)*BS28),2))</f>
        <v>125.74</v>
      </c>
      <c r="CS28" s="2">
        <f t="shared" ref="CS28:CS39" si="44">ROUND((ROUND((AE28*AV28*1),2)*BS28),2)</f>
        <v>13.79</v>
      </c>
      <c r="CT28" s="2">
        <f t="shared" ref="CT28:CT39" si="45">ROUND((ROUND((AF28*AV28*1),2)*BA28),2)</f>
        <v>1341.88</v>
      </c>
      <c r="CU28" s="2">
        <f t="shared" ref="CU28:CU39" si="46">AG28</f>
        <v>0</v>
      </c>
      <c r="CV28" s="2">
        <f t="shared" ref="CV28:CV39" si="47">(AH28*AV28)</f>
        <v>125.94868</v>
      </c>
      <c r="CW28" s="2">
        <f t="shared" ref="CW28:CW39" si="48">AI28</f>
        <v>0</v>
      </c>
      <c r="CX28" s="2">
        <f t="shared" ref="CX28:CX39" si="49">AJ28</f>
        <v>0</v>
      </c>
      <c r="CY28" s="2">
        <f t="shared" ref="CY28:CY39" si="50">(((S28+R28)*AT28)/100)</f>
        <v>5.3213999999999997</v>
      </c>
      <c r="CZ28" s="2">
        <f t="shared" ref="CZ28:CZ39" si="51">(((S28+R28)*AU28)/100)</f>
        <v>3.1494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405818668</v>
      </c>
      <c r="EF28" s="2">
        <v>30</v>
      </c>
      <c r="EG28" s="2" t="s">
        <v>21</v>
      </c>
      <c r="EH28" s="2">
        <v>0</v>
      </c>
      <c r="EI28" s="2" t="s">
        <v>3</v>
      </c>
      <c r="EJ28" s="2">
        <v>1</v>
      </c>
      <c r="EK28" s="2">
        <v>40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1375.46</v>
      </c>
      <c r="ES28" s="2">
        <v>0</v>
      </c>
      <c r="ET28" s="2">
        <v>117.84</v>
      </c>
      <c r="EU28" s="2">
        <v>12.92</v>
      </c>
      <c r="EV28" s="2">
        <v>1257.6199999999999</v>
      </c>
      <c r="EW28" s="2">
        <v>118.04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98</v>
      </c>
      <c r="FY28" s="2">
        <v>58</v>
      </c>
      <c r="FZ28" s="2"/>
      <c r="GA28" s="2" t="s">
        <v>3</v>
      </c>
      <c r="GB28" s="2"/>
      <c r="GC28" s="2"/>
      <c r="GD28" s="2">
        <v>1</v>
      </c>
      <c r="GE28" s="2"/>
      <c r="GF28" s="2">
        <v>618115905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9" si="52">ROUND(IF(AND(BH28=3,BI28=3,FS28&lt;&gt;0),P28,0),2)</f>
        <v>0</v>
      </c>
      <c r="GM28" s="2">
        <f t="shared" ref="GM28:GM39" si="53">ROUND(O28+X28+Y28,2)+GX28</f>
        <v>14.34</v>
      </c>
      <c r="GN28" s="2">
        <f t="shared" ref="GN28:GN39" si="54">IF(OR(BI28=0,BI28=1),GM28-GX28,0)</f>
        <v>14.34</v>
      </c>
      <c r="GO28" s="2">
        <f t="shared" ref="GO28:GO39" si="55">IF(BI28=2,GM28-GX28,0)</f>
        <v>0</v>
      </c>
      <c r="GP28" s="2">
        <f t="shared" ref="GP28:GP39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7">ROUND((GT28),6)</f>
        <v>0</v>
      </c>
      <c r="GW28" s="2">
        <v>1</v>
      </c>
      <c r="GX28" s="2">
        <f t="shared" ref="GX28:GX39" si="58">ROUND(HC28*I28,2)</f>
        <v>0</v>
      </c>
      <c r="GY28" s="2"/>
      <c r="GZ28" s="2"/>
      <c r="HA28" s="2">
        <v>0</v>
      </c>
      <c r="HB28" s="2">
        <v>0</v>
      </c>
      <c r="HC28" s="2">
        <f t="shared" ref="HC28:HC39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16</v>
      </c>
      <c r="F29" t="s">
        <v>17</v>
      </c>
      <c r="G29" t="s">
        <v>18</v>
      </c>
      <c r="H29" t="s">
        <v>19</v>
      </c>
      <c r="I29">
        <f>ROUND((2+2)/1000,9)</f>
        <v>4.0000000000000001E-3</v>
      </c>
      <c r="J29">
        <v>0</v>
      </c>
      <c r="K29">
        <f>ROUND((2+2)/1000,9)</f>
        <v>4.0000000000000001E-3</v>
      </c>
      <c r="O29">
        <f t="shared" si="21"/>
        <v>310.11</v>
      </c>
      <c r="P29">
        <f t="shared" si="22"/>
        <v>0</v>
      </c>
      <c r="Q29">
        <f t="shared" si="23"/>
        <v>7.51</v>
      </c>
      <c r="R29">
        <f t="shared" si="24"/>
        <v>3.38</v>
      </c>
      <c r="S29">
        <f t="shared" si="25"/>
        <v>302.60000000000002</v>
      </c>
      <c r="T29">
        <f t="shared" si="26"/>
        <v>0</v>
      </c>
      <c r="U29">
        <f t="shared" si="27"/>
        <v>0.50379472000000003</v>
      </c>
      <c r="V29">
        <f t="shared" si="28"/>
        <v>0</v>
      </c>
      <c r="W29">
        <f t="shared" si="29"/>
        <v>0</v>
      </c>
      <c r="X29">
        <f t="shared" si="30"/>
        <v>299.86</v>
      </c>
      <c r="Y29">
        <f t="shared" si="31"/>
        <v>177.47</v>
      </c>
      <c r="AA29">
        <v>432483243</v>
      </c>
      <c r="AB29">
        <f t="shared" si="32"/>
        <v>1375.46</v>
      </c>
      <c r="AC29">
        <f t="shared" si="33"/>
        <v>0</v>
      </c>
      <c r="AD29">
        <f t="shared" si="34"/>
        <v>117.84</v>
      </c>
      <c r="AE29">
        <f t="shared" si="35"/>
        <v>12.92</v>
      </c>
      <c r="AF29">
        <f t="shared" si="36"/>
        <v>1257.6199999999999</v>
      </c>
      <c r="AG29">
        <f t="shared" si="37"/>
        <v>0</v>
      </c>
      <c r="AH29">
        <f t="shared" si="38"/>
        <v>118.04</v>
      </c>
      <c r="AI29">
        <f t="shared" si="39"/>
        <v>0</v>
      </c>
      <c r="AJ29">
        <f t="shared" si="40"/>
        <v>0</v>
      </c>
      <c r="AK29">
        <v>1375.46</v>
      </c>
      <c r="AL29">
        <v>0</v>
      </c>
      <c r="AM29">
        <v>117.84</v>
      </c>
      <c r="AN29">
        <v>12.92</v>
      </c>
      <c r="AO29">
        <v>1257.6199999999999</v>
      </c>
      <c r="AP29">
        <v>0</v>
      </c>
      <c r="AQ29">
        <v>118.04</v>
      </c>
      <c r="AR29">
        <v>0</v>
      </c>
      <c r="AS29">
        <v>0</v>
      </c>
      <c r="AT29">
        <v>98</v>
      </c>
      <c r="AU29">
        <v>58</v>
      </c>
      <c r="AV29">
        <v>1.0669999999999999</v>
      </c>
      <c r="AW29">
        <v>1.081</v>
      </c>
      <c r="AZ29">
        <v>1</v>
      </c>
      <c r="BA29">
        <v>56.35</v>
      </c>
      <c r="BB29">
        <v>15.02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40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98</v>
      </c>
      <c r="CA29">
        <v>58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310.11</v>
      </c>
      <c r="CQ29">
        <f t="shared" si="42"/>
        <v>0</v>
      </c>
      <c r="CR29">
        <f t="shared" si="43"/>
        <v>1888.61</v>
      </c>
      <c r="CS29">
        <f t="shared" si="44"/>
        <v>777.07</v>
      </c>
      <c r="CT29">
        <f t="shared" si="45"/>
        <v>75614.94</v>
      </c>
      <c r="CU29">
        <f t="shared" si="46"/>
        <v>0</v>
      </c>
      <c r="CV29">
        <f t="shared" si="47"/>
        <v>125.94868</v>
      </c>
      <c r="CW29">
        <f t="shared" si="48"/>
        <v>0</v>
      </c>
      <c r="CX29">
        <f t="shared" si="49"/>
        <v>0</v>
      </c>
      <c r="CY29">
        <f t="shared" si="50"/>
        <v>299.86040000000003</v>
      </c>
      <c r="CZ29">
        <f t="shared" si="51"/>
        <v>177.4684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405818668</v>
      </c>
      <c r="EF29">
        <v>30</v>
      </c>
      <c r="EG29" t="s">
        <v>21</v>
      </c>
      <c r="EH29">
        <v>0</v>
      </c>
      <c r="EI29" t="s">
        <v>3</v>
      </c>
      <c r="EJ29">
        <v>1</v>
      </c>
      <c r="EK29">
        <v>40</v>
      </c>
      <c r="EL29" t="s">
        <v>22</v>
      </c>
      <c r="EM29" t="s">
        <v>23</v>
      </c>
      <c r="EO29" t="s">
        <v>3</v>
      </c>
      <c r="EQ29">
        <v>0</v>
      </c>
      <c r="ER29">
        <v>1375.46</v>
      </c>
      <c r="ES29">
        <v>0</v>
      </c>
      <c r="ET29">
        <v>117.84</v>
      </c>
      <c r="EU29">
        <v>12.92</v>
      </c>
      <c r="EV29">
        <v>1257.6199999999999</v>
      </c>
      <c r="EW29">
        <v>118.04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98</v>
      </c>
      <c r="FY29">
        <v>58</v>
      </c>
      <c r="GA29" t="s">
        <v>3</v>
      </c>
      <c r="GD29">
        <v>1</v>
      </c>
      <c r="GF29">
        <v>618115905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787.44</v>
      </c>
      <c r="GN29">
        <f t="shared" si="54"/>
        <v>787.44</v>
      </c>
      <c r="GO29">
        <f t="shared" si="55"/>
        <v>0</v>
      </c>
      <c r="GP29">
        <f t="shared" si="56"/>
        <v>0</v>
      </c>
      <c r="GR29">
        <v>0</v>
      </c>
      <c r="GS29">
        <v>0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5</v>
      </c>
      <c r="D30" s="2"/>
      <c r="E30" s="2" t="s">
        <v>24</v>
      </c>
      <c r="F30" s="2" t="s">
        <v>25</v>
      </c>
      <c r="G30" s="2" t="s">
        <v>218</v>
      </c>
      <c r="H30" s="2" t="s">
        <v>26</v>
      </c>
      <c r="I30" s="2">
        <f>I28*J30</f>
        <v>4</v>
      </c>
      <c r="J30" s="2">
        <v>1000</v>
      </c>
      <c r="K30" s="2">
        <v>1000</v>
      </c>
      <c r="L30" s="2"/>
      <c r="M30" s="2"/>
      <c r="N30" s="2"/>
      <c r="O30" s="2">
        <f t="shared" si="21"/>
        <v>162.63</v>
      </c>
      <c r="P30" s="2">
        <f t="shared" si="22"/>
        <v>162.63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432483241</v>
      </c>
      <c r="AB30" s="2">
        <f t="shared" si="32"/>
        <v>37.61</v>
      </c>
      <c r="AC30" s="2">
        <f t="shared" si="33"/>
        <v>37.61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37.61</v>
      </c>
      <c r="AL30" s="2">
        <v>37.61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98</v>
      </c>
      <c r="AU30" s="2">
        <v>58</v>
      </c>
      <c r="AV30" s="2">
        <v>1</v>
      </c>
      <c r="AW30" s="2">
        <v>1.081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27</v>
      </c>
      <c r="BK30" s="2"/>
      <c r="BL30" s="2"/>
      <c r="BM30" s="2">
        <v>40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58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162.63</v>
      </c>
      <c r="CQ30" s="2">
        <f t="shared" si="42"/>
        <v>40.659999999999997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405818668</v>
      </c>
      <c r="EF30" s="2">
        <v>30</v>
      </c>
      <c r="EG30" s="2" t="s">
        <v>21</v>
      </c>
      <c r="EH30" s="2">
        <v>0</v>
      </c>
      <c r="EI30" s="2" t="s">
        <v>3</v>
      </c>
      <c r="EJ30" s="2">
        <v>1</v>
      </c>
      <c r="EK30" s="2">
        <v>40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0</v>
      </c>
      <c r="ER30" s="2">
        <v>37.61</v>
      </c>
      <c r="ES30" s="2">
        <v>37.61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58</v>
      </c>
      <c r="FZ30" s="2"/>
      <c r="GA30" s="2" t="s">
        <v>3</v>
      </c>
      <c r="GB30" s="2"/>
      <c r="GC30" s="2"/>
      <c r="GD30" s="2">
        <v>1</v>
      </c>
      <c r="GE30" s="2"/>
      <c r="GF30" s="2">
        <v>1316881584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162.63</v>
      </c>
      <c r="GN30" s="2">
        <f t="shared" si="54"/>
        <v>162.63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10</v>
      </c>
      <c r="E31" t="s">
        <v>24</v>
      </c>
      <c r="F31" t="s">
        <v>25</v>
      </c>
      <c r="G31" t="s">
        <v>218</v>
      </c>
      <c r="H31" t="s">
        <v>26</v>
      </c>
      <c r="I31">
        <f>I29*J31</f>
        <v>4</v>
      </c>
      <c r="J31">
        <v>1000</v>
      </c>
      <c r="K31">
        <v>1000</v>
      </c>
      <c r="O31">
        <f t="shared" si="21"/>
        <v>1052.22</v>
      </c>
      <c r="P31">
        <f t="shared" si="22"/>
        <v>1052.22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432483243</v>
      </c>
      <c r="AB31">
        <f t="shared" si="32"/>
        <v>37.61</v>
      </c>
      <c r="AC31">
        <f t="shared" si="33"/>
        <v>37.61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37.61</v>
      </c>
      <c r="AL31">
        <v>37.61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98</v>
      </c>
      <c r="AU31">
        <v>58</v>
      </c>
      <c r="AV31">
        <v>1</v>
      </c>
      <c r="AW31">
        <v>1.081</v>
      </c>
      <c r="AZ31">
        <v>1</v>
      </c>
      <c r="BA31">
        <v>1</v>
      </c>
      <c r="BB31">
        <v>1</v>
      </c>
      <c r="BC31">
        <v>6.47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27</v>
      </c>
      <c r="BM31">
        <v>40</v>
      </c>
      <c r="BN31">
        <v>0</v>
      </c>
      <c r="BO31" t="s">
        <v>25</v>
      </c>
      <c r="BP31">
        <v>1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98</v>
      </c>
      <c r="CA31">
        <v>58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1052.22</v>
      </c>
      <c r="CQ31">
        <f t="shared" si="42"/>
        <v>263.07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405818668</v>
      </c>
      <c r="EF31">
        <v>30</v>
      </c>
      <c r="EG31" t="s">
        <v>21</v>
      </c>
      <c r="EH31">
        <v>0</v>
      </c>
      <c r="EI31" t="s">
        <v>3</v>
      </c>
      <c r="EJ31">
        <v>1</v>
      </c>
      <c r="EK31">
        <v>40</v>
      </c>
      <c r="EL31" t="s">
        <v>22</v>
      </c>
      <c r="EM31" t="s">
        <v>23</v>
      </c>
      <c r="EO31" t="s">
        <v>3</v>
      </c>
      <c r="EQ31">
        <v>0</v>
      </c>
      <c r="ER31">
        <v>37.61</v>
      </c>
      <c r="ES31">
        <v>37.61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98</v>
      </c>
      <c r="FY31">
        <v>58</v>
      </c>
      <c r="GA31" t="s">
        <v>3</v>
      </c>
      <c r="GD31">
        <v>1</v>
      </c>
      <c r="GF31">
        <v>1316881584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1052.22</v>
      </c>
      <c r="GN31">
        <f t="shared" si="54"/>
        <v>1052.22</v>
      </c>
      <c r="GO31">
        <f t="shared" si="55"/>
        <v>0</v>
      </c>
      <c r="GP31">
        <f t="shared" si="56"/>
        <v>0</v>
      </c>
      <c r="GR31">
        <v>0</v>
      </c>
      <c r="GS31">
        <v>0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ROW(SmtRes!A22)</f>
        <v>22</v>
      </c>
      <c r="D32" s="2">
        <f>ROW(EtalonRes!A23)</f>
        <v>23</v>
      </c>
      <c r="E32" s="2" t="s">
        <v>28</v>
      </c>
      <c r="F32" s="2" t="s">
        <v>29</v>
      </c>
      <c r="G32" s="2" t="s">
        <v>30</v>
      </c>
      <c r="H32" s="2" t="s">
        <v>31</v>
      </c>
      <c r="I32" s="2">
        <f>ROUND((3+3)/100,9)</f>
        <v>0.06</v>
      </c>
      <c r="J32" s="2">
        <v>0</v>
      </c>
      <c r="K32" s="2">
        <f>ROUND((3+3)/100,9)</f>
        <v>0.06</v>
      </c>
      <c r="L32" s="2"/>
      <c r="M32" s="2"/>
      <c r="N32" s="2"/>
      <c r="O32" s="2">
        <f t="shared" si="21"/>
        <v>19.27</v>
      </c>
      <c r="P32" s="2">
        <f t="shared" si="22"/>
        <v>3.43</v>
      </c>
      <c r="Q32" s="2">
        <f t="shared" si="23"/>
        <v>3.38</v>
      </c>
      <c r="R32" s="2">
        <f t="shared" si="24"/>
        <v>0.41</v>
      </c>
      <c r="S32" s="2">
        <f t="shared" si="25"/>
        <v>12.46</v>
      </c>
      <c r="T32" s="2">
        <f t="shared" si="26"/>
        <v>0</v>
      </c>
      <c r="U32" s="2">
        <f t="shared" si="27"/>
        <v>1.0115159999999999</v>
      </c>
      <c r="V32" s="2">
        <f t="shared" si="28"/>
        <v>0</v>
      </c>
      <c r="W32" s="2">
        <f t="shared" si="29"/>
        <v>0</v>
      </c>
      <c r="X32" s="2">
        <f t="shared" si="30"/>
        <v>12.48</v>
      </c>
      <c r="Y32" s="2">
        <f t="shared" si="31"/>
        <v>6.56</v>
      </c>
      <c r="Z32" s="2"/>
      <c r="AA32" s="2">
        <v>432483241</v>
      </c>
      <c r="AB32" s="2">
        <f t="shared" si="32"/>
        <v>300.39</v>
      </c>
      <c r="AC32" s="2">
        <f t="shared" si="33"/>
        <v>52.93</v>
      </c>
      <c r="AD32" s="2">
        <f t="shared" si="34"/>
        <v>52.8</v>
      </c>
      <c r="AE32" s="2">
        <f t="shared" si="35"/>
        <v>6.44</v>
      </c>
      <c r="AF32" s="2">
        <f t="shared" si="36"/>
        <v>194.66</v>
      </c>
      <c r="AG32" s="2">
        <f t="shared" si="37"/>
        <v>0</v>
      </c>
      <c r="AH32" s="2">
        <f t="shared" si="38"/>
        <v>15.8</v>
      </c>
      <c r="AI32" s="2">
        <f t="shared" si="39"/>
        <v>0</v>
      </c>
      <c r="AJ32" s="2">
        <f t="shared" si="40"/>
        <v>0</v>
      </c>
      <c r="AK32" s="2">
        <v>300.39</v>
      </c>
      <c r="AL32" s="2">
        <v>52.93</v>
      </c>
      <c r="AM32" s="2">
        <v>52.8</v>
      </c>
      <c r="AN32" s="2">
        <v>6.44</v>
      </c>
      <c r="AO32" s="2">
        <v>194.66</v>
      </c>
      <c r="AP32" s="2">
        <v>0</v>
      </c>
      <c r="AQ32" s="2">
        <v>15.8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32</v>
      </c>
      <c r="BK32" s="2"/>
      <c r="BL32" s="2"/>
      <c r="BM32" s="2">
        <v>67</v>
      </c>
      <c r="BN32" s="2">
        <v>0</v>
      </c>
      <c r="BO32" s="2" t="s">
        <v>29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19.270000000000003</v>
      </c>
      <c r="CQ32" s="2">
        <f t="shared" si="42"/>
        <v>57.22</v>
      </c>
      <c r="CR32" s="2">
        <f t="shared" si="43"/>
        <v>56.34</v>
      </c>
      <c r="CS32" s="2">
        <f t="shared" si="44"/>
        <v>6.87</v>
      </c>
      <c r="CT32" s="2">
        <f t="shared" si="45"/>
        <v>207.7</v>
      </c>
      <c r="CU32" s="2">
        <f t="shared" si="46"/>
        <v>0</v>
      </c>
      <c r="CV32" s="2">
        <f t="shared" si="47"/>
        <v>16.858599999999999</v>
      </c>
      <c r="CW32" s="2">
        <f t="shared" si="48"/>
        <v>0</v>
      </c>
      <c r="CX32" s="2">
        <f t="shared" si="49"/>
        <v>0</v>
      </c>
      <c r="CY32" s="2">
        <f t="shared" si="50"/>
        <v>12.4839</v>
      </c>
      <c r="CZ32" s="2">
        <f t="shared" si="51"/>
        <v>6.5636999999999999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31</v>
      </c>
      <c r="DW32" s="2" t="s">
        <v>31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405818696</v>
      </c>
      <c r="EF32" s="2">
        <v>40</v>
      </c>
      <c r="EG32" s="2" t="s">
        <v>33</v>
      </c>
      <c r="EH32" s="2">
        <v>0</v>
      </c>
      <c r="EI32" s="2" t="s">
        <v>3</v>
      </c>
      <c r="EJ32" s="2">
        <v>2</v>
      </c>
      <c r="EK32" s="2">
        <v>67</v>
      </c>
      <c r="EL32" s="2" t="s">
        <v>34</v>
      </c>
      <c r="EM32" s="2" t="s">
        <v>35</v>
      </c>
      <c r="EN32" s="2"/>
      <c r="EO32" s="2" t="s">
        <v>3</v>
      </c>
      <c r="EP32" s="2"/>
      <c r="EQ32" s="2">
        <v>0</v>
      </c>
      <c r="ER32" s="2">
        <v>300.39</v>
      </c>
      <c r="ES32" s="2">
        <v>52.93</v>
      </c>
      <c r="ET32" s="2">
        <v>52.8</v>
      </c>
      <c r="EU32" s="2">
        <v>6.44</v>
      </c>
      <c r="EV32" s="2">
        <v>194.66</v>
      </c>
      <c r="EW32" s="2">
        <v>15.8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2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910357572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38.31</v>
      </c>
      <c r="GN32" s="2">
        <f t="shared" si="54"/>
        <v>0</v>
      </c>
      <c r="GO32" s="2">
        <f t="shared" si="55"/>
        <v>38.31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ROW(SmtRes!A34)</f>
        <v>34</v>
      </c>
      <c r="D33">
        <f>ROW(EtalonRes!A36)</f>
        <v>36</v>
      </c>
      <c r="E33" t="s">
        <v>28</v>
      </c>
      <c r="F33" t="s">
        <v>29</v>
      </c>
      <c r="G33" t="s">
        <v>30</v>
      </c>
      <c r="H33" t="s">
        <v>31</v>
      </c>
      <c r="I33">
        <f>ROUND((3+3)/100,9)</f>
        <v>0.06</v>
      </c>
      <c r="J33">
        <v>0</v>
      </c>
      <c r="K33">
        <f>ROUND((3+3)/100,9)</f>
        <v>0.06</v>
      </c>
      <c r="O33">
        <f t="shared" si="21"/>
        <v>814.56</v>
      </c>
      <c r="P33">
        <f t="shared" si="22"/>
        <v>59.51</v>
      </c>
      <c r="Q33">
        <f t="shared" si="23"/>
        <v>52.93</v>
      </c>
      <c r="R33">
        <f t="shared" si="24"/>
        <v>23.1</v>
      </c>
      <c r="S33">
        <f t="shared" si="25"/>
        <v>702.12</v>
      </c>
      <c r="T33">
        <f t="shared" si="26"/>
        <v>0</v>
      </c>
      <c r="U33">
        <f t="shared" si="27"/>
        <v>1.0115159999999999</v>
      </c>
      <c r="V33">
        <f t="shared" si="28"/>
        <v>0</v>
      </c>
      <c r="W33">
        <f t="shared" si="29"/>
        <v>0</v>
      </c>
      <c r="X33">
        <f t="shared" si="30"/>
        <v>703.46</v>
      </c>
      <c r="Y33">
        <f t="shared" si="31"/>
        <v>369.86</v>
      </c>
      <c r="AA33">
        <v>432483243</v>
      </c>
      <c r="AB33">
        <f t="shared" si="32"/>
        <v>300.39</v>
      </c>
      <c r="AC33">
        <f t="shared" si="33"/>
        <v>52.93</v>
      </c>
      <c r="AD33">
        <f t="shared" si="34"/>
        <v>52.8</v>
      </c>
      <c r="AE33">
        <f t="shared" si="35"/>
        <v>6.44</v>
      </c>
      <c r="AF33">
        <f t="shared" si="36"/>
        <v>194.66</v>
      </c>
      <c r="AG33">
        <f t="shared" si="37"/>
        <v>0</v>
      </c>
      <c r="AH33">
        <f t="shared" si="38"/>
        <v>15.8</v>
      </c>
      <c r="AI33">
        <f t="shared" si="39"/>
        <v>0</v>
      </c>
      <c r="AJ33">
        <f t="shared" si="40"/>
        <v>0</v>
      </c>
      <c r="AK33">
        <v>300.39</v>
      </c>
      <c r="AL33">
        <v>52.93</v>
      </c>
      <c r="AM33">
        <v>52.8</v>
      </c>
      <c r="AN33">
        <v>6.44</v>
      </c>
      <c r="AO33">
        <v>194.66</v>
      </c>
      <c r="AP33">
        <v>0</v>
      </c>
      <c r="AQ33">
        <v>15.8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56.35</v>
      </c>
      <c r="BB33">
        <v>15.66</v>
      </c>
      <c r="BC33">
        <v>17.350000000000001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32</v>
      </c>
      <c r="BM33">
        <v>67</v>
      </c>
      <c r="BN33">
        <v>0</v>
      </c>
      <c r="BO33" t="s">
        <v>29</v>
      </c>
      <c r="BP33">
        <v>1</v>
      </c>
      <c r="BQ33">
        <v>40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814.56</v>
      </c>
      <c r="CQ33">
        <f t="shared" si="42"/>
        <v>992.77</v>
      </c>
      <c r="CR33">
        <f t="shared" si="43"/>
        <v>882.28</v>
      </c>
      <c r="CS33">
        <f t="shared" si="44"/>
        <v>387.12</v>
      </c>
      <c r="CT33">
        <f t="shared" si="45"/>
        <v>11703.9</v>
      </c>
      <c r="CU33">
        <f t="shared" si="46"/>
        <v>0</v>
      </c>
      <c r="CV33">
        <f t="shared" si="47"/>
        <v>16.858599999999999</v>
      </c>
      <c r="CW33">
        <f t="shared" si="48"/>
        <v>0</v>
      </c>
      <c r="CX33">
        <f t="shared" si="49"/>
        <v>0</v>
      </c>
      <c r="CY33">
        <f t="shared" si="50"/>
        <v>703.46339999999998</v>
      </c>
      <c r="CZ33">
        <f t="shared" si="51"/>
        <v>369.86220000000003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405818696</v>
      </c>
      <c r="EF33">
        <v>40</v>
      </c>
      <c r="EG33" t="s">
        <v>33</v>
      </c>
      <c r="EH33">
        <v>0</v>
      </c>
      <c r="EI33" t="s">
        <v>3</v>
      </c>
      <c r="EJ33">
        <v>2</v>
      </c>
      <c r="EK33">
        <v>67</v>
      </c>
      <c r="EL33" t="s">
        <v>34</v>
      </c>
      <c r="EM33" t="s">
        <v>35</v>
      </c>
      <c r="EO33" t="s">
        <v>3</v>
      </c>
      <c r="EQ33">
        <v>0</v>
      </c>
      <c r="ER33">
        <v>300.39</v>
      </c>
      <c r="ES33">
        <v>52.93</v>
      </c>
      <c r="ET33">
        <v>52.8</v>
      </c>
      <c r="EU33">
        <v>6.44</v>
      </c>
      <c r="EV33">
        <v>194.66</v>
      </c>
      <c r="EW33">
        <v>15.8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97</v>
      </c>
      <c r="FY33">
        <v>51</v>
      </c>
      <c r="GA33" t="s">
        <v>3</v>
      </c>
      <c r="GD33">
        <v>1</v>
      </c>
      <c r="GF33">
        <v>910357572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1887.88</v>
      </c>
      <c r="GN33">
        <f t="shared" si="54"/>
        <v>0</v>
      </c>
      <c r="GO33">
        <f t="shared" si="55"/>
        <v>1887.88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22</v>
      </c>
      <c r="D34" s="2"/>
      <c r="E34" s="2" t="s">
        <v>36</v>
      </c>
      <c r="F34" s="2" t="s">
        <v>37</v>
      </c>
      <c r="G34" s="2" t="s">
        <v>38</v>
      </c>
      <c r="H34" s="2" t="s">
        <v>26</v>
      </c>
      <c r="I34" s="2">
        <f>I32*J34</f>
        <v>6.12</v>
      </c>
      <c r="J34" s="2">
        <v>102</v>
      </c>
      <c r="K34" s="2">
        <v>102</v>
      </c>
      <c r="L34" s="2"/>
      <c r="M34" s="2"/>
      <c r="N34" s="2"/>
      <c r="O34" s="2">
        <f t="shared" si="21"/>
        <v>486.39</v>
      </c>
      <c r="P34" s="2">
        <f t="shared" si="22"/>
        <v>486.39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432483241</v>
      </c>
      <c r="AB34" s="2">
        <f t="shared" si="32"/>
        <v>73.52</v>
      </c>
      <c r="AC34" s="2">
        <f t="shared" si="33"/>
        <v>73.52</v>
      </c>
      <c r="AD34" s="2">
        <f t="shared" si="34"/>
        <v>0</v>
      </c>
      <c r="AE34" s="2">
        <f t="shared" si="35"/>
        <v>0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73.52</v>
      </c>
      <c r="AL34" s="2">
        <v>73.52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486.39</v>
      </c>
      <c r="CQ34" s="2">
        <f t="shared" si="42"/>
        <v>79.48</v>
      </c>
      <c r="CR34" s="2">
        <f t="shared" si="43"/>
        <v>0</v>
      </c>
      <c r="CS34" s="2">
        <f t="shared" si="44"/>
        <v>0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 t="shared" si="50"/>
        <v>0</v>
      </c>
      <c r="CZ34" s="2">
        <f t="shared" si="51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26</v>
      </c>
      <c r="DW34" s="2" t="s">
        <v>26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405818696</v>
      </c>
      <c r="EF34" s="2">
        <v>40</v>
      </c>
      <c r="EG34" s="2" t="s">
        <v>33</v>
      </c>
      <c r="EH34" s="2">
        <v>0</v>
      </c>
      <c r="EI34" s="2" t="s">
        <v>3</v>
      </c>
      <c r="EJ34" s="2">
        <v>2</v>
      </c>
      <c r="EK34" s="2">
        <v>67</v>
      </c>
      <c r="EL34" s="2" t="s">
        <v>34</v>
      </c>
      <c r="EM34" s="2" t="s">
        <v>35</v>
      </c>
      <c r="EN34" s="2"/>
      <c r="EO34" s="2" t="s">
        <v>3</v>
      </c>
      <c r="EP34" s="2"/>
      <c r="EQ34" s="2">
        <v>0</v>
      </c>
      <c r="ER34" s="2">
        <v>119.83</v>
      </c>
      <c r="ES34" s="2">
        <v>73.52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39</v>
      </c>
      <c r="GB34" s="2"/>
      <c r="GC34" s="2"/>
      <c r="GD34" s="2">
        <v>1</v>
      </c>
      <c r="GE34" s="2"/>
      <c r="GF34" s="2">
        <v>694627789</v>
      </c>
      <c r="GG34" s="2">
        <v>2</v>
      </c>
      <c r="GH34" s="2">
        <v>4</v>
      </c>
      <c r="GI34" s="2">
        <v>-2</v>
      </c>
      <c r="GJ34" s="2">
        <v>0</v>
      </c>
      <c r="GK34" s="2">
        <v>0</v>
      </c>
      <c r="GL34" s="2">
        <f t="shared" si="52"/>
        <v>0</v>
      </c>
      <c r="GM34" s="2">
        <f t="shared" si="53"/>
        <v>486.39</v>
      </c>
      <c r="GN34" s="2">
        <f t="shared" si="54"/>
        <v>0</v>
      </c>
      <c r="GO34" s="2">
        <f t="shared" si="55"/>
        <v>486.39</v>
      </c>
      <c r="GP34" s="2">
        <f t="shared" si="56"/>
        <v>0</v>
      </c>
      <c r="GQ34" s="2"/>
      <c r="GR34" s="2">
        <v>0</v>
      </c>
      <c r="GS34" s="2">
        <v>2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40</v>
      </c>
      <c r="HF34" s="2" t="s">
        <v>40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34</v>
      </c>
      <c r="E35" t="s">
        <v>36</v>
      </c>
      <c r="F35" t="s">
        <v>37</v>
      </c>
      <c r="G35" t="s">
        <v>38</v>
      </c>
      <c r="H35" t="s">
        <v>26</v>
      </c>
      <c r="I35">
        <f>I33*J35</f>
        <v>6.12</v>
      </c>
      <c r="J35">
        <v>102</v>
      </c>
      <c r="K35">
        <v>102</v>
      </c>
      <c r="O35">
        <f t="shared" si="21"/>
        <v>4786.08</v>
      </c>
      <c r="P35">
        <f t="shared" si="22"/>
        <v>4786.08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432483243</v>
      </c>
      <c r="AB35">
        <f t="shared" si="32"/>
        <v>73.52</v>
      </c>
      <c r="AC35">
        <f t="shared" si="33"/>
        <v>73.52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73.52</v>
      </c>
      <c r="AL35">
        <v>73.52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1.081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4786.08</v>
      </c>
      <c r="CQ35">
        <f t="shared" si="42"/>
        <v>782.08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26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405818696</v>
      </c>
      <c r="EF35">
        <v>40</v>
      </c>
      <c r="EG35" t="s">
        <v>33</v>
      </c>
      <c r="EH35">
        <v>0</v>
      </c>
      <c r="EI35" t="s">
        <v>3</v>
      </c>
      <c r="EJ35">
        <v>2</v>
      </c>
      <c r="EK35">
        <v>67</v>
      </c>
      <c r="EL35" t="s">
        <v>34</v>
      </c>
      <c r="EM35" t="s">
        <v>35</v>
      </c>
      <c r="EO35" t="s">
        <v>3</v>
      </c>
      <c r="EQ35">
        <v>0</v>
      </c>
      <c r="ER35">
        <v>73.52</v>
      </c>
      <c r="ES35">
        <v>73.52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723.41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39</v>
      </c>
      <c r="GD35">
        <v>1</v>
      </c>
      <c r="GF35">
        <v>694627789</v>
      </c>
      <c r="GG35">
        <v>2</v>
      </c>
      <c r="GH35">
        <v>3</v>
      </c>
      <c r="GI35">
        <v>5</v>
      </c>
      <c r="GJ35">
        <v>0</v>
      </c>
      <c r="GK35">
        <v>0</v>
      </c>
      <c r="GL35">
        <f t="shared" si="52"/>
        <v>0</v>
      </c>
      <c r="GM35">
        <f t="shared" si="53"/>
        <v>4786.08</v>
      </c>
      <c r="GN35">
        <f t="shared" si="54"/>
        <v>0</v>
      </c>
      <c r="GO35">
        <f t="shared" si="55"/>
        <v>4786.08</v>
      </c>
      <c r="GP35">
        <f t="shared" si="56"/>
        <v>0</v>
      </c>
      <c r="GR35">
        <v>1</v>
      </c>
      <c r="GS35">
        <v>1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40</v>
      </c>
      <c r="HF35" t="s">
        <v>40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ROW(SmtRes!A39)</f>
        <v>39</v>
      </c>
      <c r="D36" s="2">
        <f>ROW(EtalonRes!A41)</f>
        <v>41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21"/>
        <v>106.87</v>
      </c>
      <c r="P36" s="2">
        <f t="shared" si="22"/>
        <v>20.58</v>
      </c>
      <c r="Q36" s="2">
        <f t="shared" si="23"/>
        <v>1.86</v>
      </c>
      <c r="R36" s="2">
        <f t="shared" si="24"/>
        <v>0.27</v>
      </c>
      <c r="S36" s="2">
        <f t="shared" si="25"/>
        <v>84.43</v>
      </c>
      <c r="T36" s="2">
        <f t="shared" si="26"/>
        <v>0</v>
      </c>
      <c r="U36" s="2">
        <f t="shared" si="27"/>
        <v>5.8213199999999992</v>
      </c>
      <c r="V36" s="2">
        <f t="shared" si="28"/>
        <v>0</v>
      </c>
      <c r="W36" s="2">
        <f t="shared" si="29"/>
        <v>0</v>
      </c>
      <c r="X36" s="2">
        <f t="shared" si="30"/>
        <v>82.16</v>
      </c>
      <c r="Y36" s="2">
        <f t="shared" si="31"/>
        <v>43.2</v>
      </c>
      <c r="Z36" s="2"/>
      <c r="AA36" s="2">
        <v>432483241</v>
      </c>
      <c r="AB36" s="2">
        <f t="shared" si="32"/>
        <v>51.5</v>
      </c>
      <c r="AC36" s="2">
        <f t="shared" si="33"/>
        <v>10.29</v>
      </c>
      <c r="AD36" s="2">
        <f t="shared" si="34"/>
        <v>0.89</v>
      </c>
      <c r="AE36" s="2">
        <f t="shared" si="35"/>
        <v>0.13</v>
      </c>
      <c r="AF36" s="2">
        <f t="shared" si="36"/>
        <v>40.32</v>
      </c>
      <c r="AG36" s="2">
        <f t="shared" si="37"/>
        <v>0</v>
      </c>
      <c r="AH36" s="2">
        <f t="shared" si="38"/>
        <v>2.78</v>
      </c>
      <c r="AI36" s="2">
        <f t="shared" si="39"/>
        <v>0</v>
      </c>
      <c r="AJ36" s="2">
        <f t="shared" si="40"/>
        <v>0</v>
      </c>
      <c r="AK36" s="2">
        <v>51.5</v>
      </c>
      <c r="AL36" s="2">
        <v>10.29</v>
      </c>
      <c r="AM36" s="2">
        <v>0.89</v>
      </c>
      <c r="AN36" s="2">
        <v>0.13</v>
      </c>
      <c r="AO36" s="2">
        <v>40.32</v>
      </c>
      <c r="AP36" s="2">
        <v>0</v>
      </c>
      <c r="AQ36" s="2">
        <v>2.78</v>
      </c>
      <c r="AR36" s="2">
        <v>0</v>
      </c>
      <c r="AS36" s="2">
        <v>0</v>
      </c>
      <c r="AT36" s="2">
        <v>97</v>
      </c>
      <c r="AU36" s="2">
        <v>51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45</v>
      </c>
      <c r="BK36" s="2"/>
      <c r="BL36" s="2"/>
      <c r="BM36" s="2">
        <v>67</v>
      </c>
      <c r="BN36" s="2">
        <v>0</v>
      </c>
      <c r="BO36" s="2" t="s">
        <v>42</v>
      </c>
      <c r="BP36" s="2">
        <v>1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106.87</v>
      </c>
      <c r="CQ36" s="2">
        <f t="shared" si="42"/>
        <v>10.29</v>
      </c>
      <c r="CR36" s="2">
        <f t="shared" si="43"/>
        <v>0.93</v>
      </c>
      <c r="CS36" s="2">
        <f t="shared" si="44"/>
        <v>0.14000000000000001</v>
      </c>
      <c r="CT36" s="2">
        <f t="shared" si="45"/>
        <v>42.22</v>
      </c>
      <c r="CU36" s="2">
        <f t="shared" si="46"/>
        <v>0</v>
      </c>
      <c r="CV36" s="2">
        <f t="shared" si="47"/>
        <v>2.9106599999999996</v>
      </c>
      <c r="CW36" s="2">
        <f t="shared" si="48"/>
        <v>0</v>
      </c>
      <c r="CX36" s="2">
        <f t="shared" si="49"/>
        <v>0</v>
      </c>
      <c r="CY36" s="2">
        <f t="shared" si="50"/>
        <v>82.158999999999992</v>
      </c>
      <c r="CZ36" s="2">
        <f t="shared" si="51"/>
        <v>43.196999999999996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405818696</v>
      </c>
      <c r="EF36" s="2">
        <v>40</v>
      </c>
      <c r="EG36" s="2" t="s">
        <v>33</v>
      </c>
      <c r="EH36" s="2">
        <v>0</v>
      </c>
      <c r="EI36" s="2" t="s">
        <v>3</v>
      </c>
      <c r="EJ36" s="2">
        <v>2</v>
      </c>
      <c r="EK36" s="2">
        <v>67</v>
      </c>
      <c r="EL36" s="2" t="s">
        <v>34</v>
      </c>
      <c r="EM36" s="2" t="s">
        <v>35</v>
      </c>
      <c r="EN36" s="2"/>
      <c r="EO36" s="2" t="s">
        <v>3</v>
      </c>
      <c r="EP36" s="2"/>
      <c r="EQ36" s="2">
        <v>0</v>
      </c>
      <c r="ER36" s="2">
        <v>51.5</v>
      </c>
      <c r="ES36" s="2">
        <v>10.29</v>
      </c>
      <c r="ET36" s="2">
        <v>0.89</v>
      </c>
      <c r="EU36" s="2">
        <v>0.13</v>
      </c>
      <c r="EV36" s="2">
        <v>40.32</v>
      </c>
      <c r="EW36" s="2">
        <v>2.78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1486350677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2"/>
        <v>0</v>
      </c>
      <c r="GM36" s="2">
        <f t="shared" si="53"/>
        <v>232.23</v>
      </c>
      <c r="GN36" s="2">
        <f t="shared" si="54"/>
        <v>0</v>
      </c>
      <c r="GO36" s="2">
        <f t="shared" si="55"/>
        <v>232.23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ROW(SmtRes!A44)</f>
        <v>44</v>
      </c>
      <c r="D37">
        <f>ROW(EtalonRes!A46)</f>
        <v>46</v>
      </c>
      <c r="E37" t="s">
        <v>41</v>
      </c>
      <c r="F37" t="s">
        <v>42</v>
      </c>
      <c r="G37" t="s">
        <v>43</v>
      </c>
      <c r="H37" t="s">
        <v>44</v>
      </c>
      <c r="I37">
        <v>2</v>
      </c>
      <c r="J37">
        <v>0</v>
      </c>
      <c r="K37">
        <v>2</v>
      </c>
      <c r="O37">
        <f t="shared" si="21"/>
        <v>4996.16</v>
      </c>
      <c r="P37">
        <f t="shared" si="22"/>
        <v>207.65</v>
      </c>
      <c r="Q37">
        <f t="shared" si="23"/>
        <v>30.88</v>
      </c>
      <c r="R37">
        <f t="shared" si="24"/>
        <v>15.21</v>
      </c>
      <c r="S37">
        <f t="shared" si="25"/>
        <v>4757.63</v>
      </c>
      <c r="T37">
        <f t="shared" si="26"/>
        <v>0</v>
      </c>
      <c r="U37">
        <f t="shared" si="27"/>
        <v>5.8213199999999992</v>
      </c>
      <c r="V37">
        <f t="shared" si="28"/>
        <v>0</v>
      </c>
      <c r="W37">
        <f t="shared" si="29"/>
        <v>0</v>
      </c>
      <c r="X37">
        <f t="shared" si="30"/>
        <v>4629.6499999999996</v>
      </c>
      <c r="Y37">
        <f t="shared" si="31"/>
        <v>2434.15</v>
      </c>
      <c r="AA37">
        <v>432483243</v>
      </c>
      <c r="AB37">
        <f t="shared" si="32"/>
        <v>51.5</v>
      </c>
      <c r="AC37">
        <f t="shared" si="33"/>
        <v>10.29</v>
      </c>
      <c r="AD37">
        <f t="shared" si="34"/>
        <v>0.89</v>
      </c>
      <c r="AE37">
        <f t="shared" si="35"/>
        <v>0.13</v>
      </c>
      <c r="AF37">
        <f t="shared" si="36"/>
        <v>40.32</v>
      </c>
      <c r="AG37">
        <f t="shared" si="37"/>
        <v>0</v>
      </c>
      <c r="AH37">
        <f t="shared" si="38"/>
        <v>2.78</v>
      </c>
      <c r="AI37">
        <f t="shared" si="39"/>
        <v>0</v>
      </c>
      <c r="AJ37">
        <f t="shared" si="40"/>
        <v>0</v>
      </c>
      <c r="AK37">
        <v>51.5</v>
      </c>
      <c r="AL37">
        <v>10.29</v>
      </c>
      <c r="AM37">
        <v>0.89</v>
      </c>
      <c r="AN37">
        <v>0.13</v>
      </c>
      <c r="AO37">
        <v>40.32</v>
      </c>
      <c r="AP37">
        <v>0</v>
      </c>
      <c r="AQ37">
        <v>2.78</v>
      </c>
      <c r="AR37">
        <v>0</v>
      </c>
      <c r="AS37">
        <v>0</v>
      </c>
      <c r="AT37">
        <v>97</v>
      </c>
      <c r="AU37">
        <v>51</v>
      </c>
      <c r="AV37">
        <v>1.0469999999999999</v>
      </c>
      <c r="AW37">
        <v>1</v>
      </c>
      <c r="AZ37">
        <v>1</v>
      </c>
      <c r="BA37">
        <v>56.35</v>
      </c>
      <c r="BB37">
        <v>16.600000000000001</v>
      </c>
      <c r="BC37">
        <v>10.09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45</v>
      </c>
      <c r="BM37">
        <v>67</v>
      </c>
      <c r="BN37">
        <v>0</v>
      </c>
      <c r="BO37" t="s">
        <v>42</v>
      </c>
      <c r="BP37">
        <v>1</v>
      </c>
      <c r="BQ37">
        <v>40</v>
      </c>
      <c r="BR37">
        <v>0</v>
      </c>
      <c r="BS37">
        <v>56.35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4996.16</v>
      </c>
      <c r="CQ37">
        <f t="shared" si="42"/>
        <v>103.83</v>
      </c>
      <c r="CR37">
        <f t="shared" si="43"/>
        <v>15.44</v>
      </c>
      <c r="CS37">
        <f t="shared" si="44"/>
        <v>7.89</v>
      </c>
      <c r="CT37">
        <f t="shared" si="45"/>
        <v>2379.1</v>
      </c>
      <c r="CU37">
        <f t="shared" si="46"/>
        <v>0</v>
      </c>
      <c r="CV37">
        <f t="shared" si="47"/>
        <v>2.9106599999999996</v>
      </c>
      <c r="CW37">
        <f t="shared" si="48"/>
        <v>0</v>
      </c>
      <c r="CX37">
        <f t="shared" si="49"/>
        <v>0</v>
      </c>
      <c r="CY37">
        <f t="shared" si="50"/>
        <v>4629.6548000000003</v>
      </c>
      <c r="CZ37">
        <f t="shared" si="51"/>
        <v>2434.1484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405818696</v>
      </c>
      <c r="EF37">
        <v>40</v>
      </c>
      <c r="EG37" t="s">
        <v>33</v>
      </c>
      <c r="EH37">
        <v>0</v>
      </c>
      <c r="EI37" t="s">
        <v>3</v>
      </c>
      <c r="EJ37">
        <v>2</v>
      </c>
      <c r="EK37">
        <v>67</v>
      </c>
      <c r="EL37" t="s">
        <v>34</v>
      </c>
      <c r="EM37" t="s">
        <v>35</v>
      </c>
      <c r="EO37" t="s">
        <v>3</v>
      </c>
      <c r="EQ37">
        <v>0</v>
      </c>
      <c r="ER37">
        <v>51.5</v>
      </c>
      <c r="ES37">
        <v>10.29</v>
      </c>
      <c r="ET37">
        <v>0.89</v>
      </c>
      <c r="EU37">
        <v>0.13</v>
      </c>
      <c r="EV37">
        <v>40.32</v>
      </c>
      <c r="EW37">
        <v>2.78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1486350677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12059.96</v>
      </c>
      <c r="GN37">
        <f t="shared" si="54"/>
        <v>0</v>
      </c>
      <c r="GO37">
        <f t="shared" si="55"/>
        <v>12059.96</v>
      </c>
      <c r="GP37">
        <f t="shared" si="56"/>
        <v>0</v>
      </c>
      <c r="GR37">
        <v>0</v>
      </c>
      <c r="GS37">
        <v>0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39</v>
      </c>
      <c r="D38" s="2"/>
      <c r="E38" s="2" t="s">
        <v>46</v>
      </c>
      <c r="F38" s="2" t="s">
        <v>47</v>
      </c>
      <c r="G38" s="2" t="s">
        <v>48</v>
      </c>
      <c r="H38" s="2" t="s">
        <v>49</v>
      </c>
      <c r="I38" s="2">
        <f>I36*J38</f>
        <v>2</v>
      </c>
      <c r="J38" s="2">
        <v>1</v>
      </c>
      <c r="K38" s="2">
        <v>1</v>
      </c>
      <c r="L38" s="2"/>
      <c r="M38" s="2"/>
      <c r="N38" s="2"/>
      <c r="O38" s="2">
        <f t="shared" si="21"/>
        <v>1485.68</v>
      </c>
      <c r="P38" s="2">
        <f t="shared" si="22"/>
        <v>1485.68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432483241</v>
      </c>
      <c r="AB38" s="2">
        <f t="shared" si="32"/>
        <v>742.84</v>
      </c>
      <c r="AC38" s="2">
        <f t="shared" si="33"/>
        <v>742.84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742.84</v>
      </c>
      <c r="AL38" s="2">
        <v>742.84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97</v>
      </c>
      <c r="AU38" s="2">
        <v>51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50</v>
      </c>
      <c r="BK38" s="2"/>
      <c r="BL38" s="2"/>
      <c r="BM38" s="2">
        <v>67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97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1485.68</v>
      </c>
      <c r="CQ38" s="2">
        <f t="shared" si="42"/>
        <v>742.84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49</v>
      </c>
      <c r="DW38" s="2" t="s">
        <v>49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405818696</v>
      </c>
      <c r="EF38" s="2">
        <v>40</v>
      </c>
      <c r="EG38" s="2" t="s">
        <v>33</v>
      </c>
      <c r="EH38" s="2">
        <v>0</v>
      </c>
      <c r="EI38" s="2" t="s">
        <v>3</v>
      </c>
      <c r="EJ38" s="2">
        <v>2</v>
      </c>
      <c r="EK38" s="2">
        <v>67</v>
      </c>
      <c r="EL38" s="2" t="s">
        <v>34</v>
      </c>
      <c r="EM38" s="2" t="s">
        <v>35</v>
      </c>
      <c r="EN38" s="2"/>
      <c r="EO38" s="2" t="s">
        <v>3</v>
      </c>
      <c r="EP38" s="2"/>
      <c r="EQ38" s="2">
        <v>0</v>
      </c>
      <c r="ER38" s="2">
        <v>742.84</v>
      </c>
      <c r="ES38" s="2">
        <v>742.84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97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527099526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1485.68</v>
      </c>
      <c r="GN38" s="2">
        <f t="shared" si="54"/>
        <v>0</v>
      </c>
      <c r="GO38" s="2">
        <f t="shared" si="55"/>
        <v>1485.68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44</v>
      </c>
      <c r="E39" t="s">
        <v>46</v>
      </c>
      <c r="F39" t="s">
        <v>47</v>
      </c>
      <c r="G39" t="s">
        <v>48</v>
      </c>
      <c r="H39" t="s">
        <v>49</v>
      </c>
      <c r="I39">
        <f>I37*J39</f>
        <v>2</v>
      </c>
      <c r="J39">
        <v>1</v>
      </c>
      <c r="K39">
        <v>1</v>
      </c>
      <c r="O39">
        <f t="shared" si="21"/>
        <v>5972.43</v>
      </c>
      <c r="P39">
        <f t="shared" si="22"/>
        <v>5972.43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432483243</v>
      </c>
      <c r="AB39">
        <f t="shared" si="32"/>
        <v>742.84</v>
      </c>
      <c r="AC39">
        <f t="shared" si="33"/>
        <v>742.84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742.84</v>
      </c>
      <c r="AL39">
        <v>742.84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4.0199999999999996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50</v>
      </c>
      <c r="BM39">
        <v>67</v>
      </c>
      <c r="BN39">
        <v>0</v>
      </c>
      <c r="BO39" t="s">
        <v>47</v>
      </c>
      <c r="BP39">
        <v>1</v>
      </c>
      <c r="BQ39">
        <v>40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5972.43</v>
      </c>
      <c r="CQ39">
        <f t="shared" si="42"/>
        <v>2986.22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49</v>
      </c>
      <c r="DW39" t="s">
        <v>49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405818696</v>
      </c>
      <c r="EF39">
        <v>40</v>
      </c>
      <c r="EG39" t="s">
        <v>33</v>
      </c>
      <c r="EH39">
        <v>0</v>
      </c>
      <c r="EI39" t="s">
        <v>3</v>
      </c>
      <c r="EJ39">
        <v>2</v>
      </c>
      <c r="EK39">
        <v>67</v>
      </c>
      <c r="EL39" t="s">
        <v>34</v>
      </c>
      <c r="EM39" t="s">
        <v>35</v>
      </c>
      <c r="EO39" t="s">
        <v>3</v>
      </c>
      <c r="EQ39">
        <v>0</v>
      </c>
      <c r="ER39">
        <v>742.84</v>
      </c>
      <c r="ES39">
        <v>742.84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527099526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2"/>
        <v>0</v>
      </c>
      <c r="GM39">
        <f t="shared" si="53"/>
        <v>5972.43</v>
      </c>
      <c r="GN39">
        <f t="shared" si="54"/>
        <v>0</v>
      </c>
      <c r="GO39">
        <f t="shared" si="55"/>
        <v>5972.43</v>
      </c>
      <c r="GP39">
        <f t="shared" si="56"/>
        <v>0</v>
      </c>
      <c r="GR39">
        <v>0</v>
      </c>
      <c r="GS39">
        <v>0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/>
      </c>
      <c r="G41" s="3" t="str">
        <f>IF(G24&lt;&gt;"",G24,"")</f>
        <v>Строительство кабельной линии по конструкциям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60">ROUND(AB41,2)</f>
        <v>2266.71</v>
      </c>
      <c r="P41" s="3">
        <f t="shared" si="60"/>
        <v>2158.71</v>
      </c>
      <c r="Q41" s="3">
        <f t="shared" si="60"/>
        <v>5.74</v>
      </c>
      <c r="R41" s="3">
        <f t="shared" si="60"/>
        <v>0.74</v>
      </c>
      <c r="S41" s="3">
        <f t="shared" si="60"/>
        <v>102.26</v>
      </c>
      <c r="T41" s="3">
        <f t="shared" si="60"/>
        <v>0</v>
      </c>
      <c r="U41" s="3">
        <f>AH41</f>
        <v>7.3366307199999987</v>
      </c>
      <c r="V41" s="3">
        <f>AI41</f>
        <v>0</v>
      </c>
      <c r="W41" s="3">
        <f>ROUND(AJ41,2)</f>
        <v>0</v>
      </c>
      <c r="X41" s="3">
        <f>ROUND(AK41,2)</f>
        <v>99.96</v>
      </c>
      <c r="Y41" s="3">
        <f>ROUND(AL41,2)</f>
        <v>52.91</v>
      </c>
      <c r="Z41" s="3"/>
      <c r="AA41" s="3"/>
      <c r="AB41" s="3">
        <f>ROUND(SUMIF(AA28:AA39,"=432483241",O28:O39),2)</f>
        <v>2266.71</v>
      </c>
      <c r="AC41" s="3">
        <f>ROUND(SUMIF(AA28:AA39,"=432483241",P28:P39),2)</f>
        <v>2158.71</v>
      </c>
      <c r="AD41" s="3">
        <f>ROUND(SUMIF(AA28:AA39,"=432483241",Q28:Q39),2)</f>
        <v>5.74</v>
      </c>
      <c r="AE41" s="3">
        <f>ROUND(SUMIF(AA28:AA39,"=432483241",R28:R39),2)</f>
        <v>0.74</v>
      </c>
      <c r="AF41" s="3">
        <f>ROUND(SUMIF(AA28:AA39,"=432483241",S28:S39),2)</f>
        <v>102.26</v>
      </c>
      <c r="AG41" s="3">
        <f>ROUND(SUMIF(AA28:AA39,"=432483241",T28:T39),2)</f>
        <v>0</v>
      </c>
      <c r="AH41" s="3">
        <f>SUMIF(AA28:AA39,"=432483241",U28:U39)</f>
        <v>7.3366307199999987</v>
      </c>
      <c r="AI41" s="3">
        <f>SUMIF(AA28:AA39,"=432483241",V28:V39)</f>
        <v>0</v>
      </c>
      <c r="AJ41" s="3">
        <f>ROUND(SUMIF(AA28:AA39,"=432483241",W28:W39),2)</f>
        <v>0</v>
      </c>
      <c r="AK41" s="3">
        <f>ROUND(SUMIF(AA28:AA39,"=432483241",X28:X39),2)</f>
        <v>99.96</v>
      </c>
      <c r="AL41" s="3">
        <f>ROUND(SUMIF(AA28:AA39,"=432483241",Y28:Y39),2)</f>
        <v>52.91</v>
      </c>
      <c r="AM41" s="3"/>
      <c r="AN41" s="3"/>
      <c r="AO41" s="3">
        <f t="shared" ref="AO41:BD41" si="61">ROUND(BX41,2)</f>
        <v>0</v>
      </c>
      <c r="AP41" s="3">
        <f t="shared" si="61"/>
        <v>0</v>
      </c>
      <c r="AQ41" s="3">
        <f t="shared" si="61"/>
        <v>0</v>
      </c>
      <c r="AR41" s="3">
        <f t="shared" si="61"/>
        <v>2419.58</v>
      </c>
      <c r="AS41" s="3">
        <f t="shared" si="61"/>
        <v>176.97</v>
      </c>
      <c r="AT41" s="3">
        <f t="shared" si="61"/>
        <v>2242.61</v>
      </c>
      <c r="AU41" s="3">
        <f t="shared" si="61"/>
        <v>0</v>
      </c>
      <c r="AV41" s="3">
        <f t="shared" si="61"/>
        <v>2158.71</v>
      </c>
      <c r="AW41" s="3">
        <f t="shared" si="61"/>
        <v>2158.71</v>
      </c>
      <c r="AX41" s="3">
        <f t="shared" si="61"/>
        <v>0</v>
      </c>
      <c r="AY41" s="3">
        <f t="shared" si="61"/>
        <v>2158.71</v>
      </c>
      <c r="AZ41" s="3">
        <f t="shared" si="61"/>
        <v>0</v>
      </c>
      <c r="BA41" s="3">
        <f t="shared" si="61"/>
        <v>0</v>
      </c>
      <c r="BB41" s="3">
        <f t="shared" si="61"/>
        <v>0</v>
      </c>
      <c r="BC41" s="3">
        <f t="shared" si="61"/>
        <v>0</v>
      </c>
      <c r="BD41" s="3">
        <f t="shared" si="61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ROUND(SUMIF(AA28:AA39,"=432483241",FQ28:FQ39),2)</f>
        <v>0</v>
      </c>
      <c r="BY41" s="3">
        <f>ROUND(SUMIF(AA28:AA39,"=432483241",FR28:FR39),2)</f>
        <v>0</v>
      </c>
      <c r="BZ41" s="3">
        <f>ROUND(SUMIF(AA28:AA39,"=432483241",GL28:GL39),2)</f>
        <v>0</v>
      </c>
      <c r="CA41" s="3">
        <f>ROUND(SUMIF(AA28:AA39,"=432483241",GM28:GM39),2)</f>
        <v>2419.58</v>
      </c>
      <c r="CB41" s="3">
        <f>ROUND(SUMIF(AA28:AA39,"=432483241",GN28:GN39),2)</f>
        <v>176.97</v>
      </c>
      <c r="CC41" s="3">
        <f>ROUND(SUMIF(AA28:AA39,"=432483241",GO28:GO39),2)</f>
        <v>2242.61</v>
      </c>
      <c r="CD41" s="3">
        <f>ROUND(SUMIF(AA28:AA39,"=432483241",GP28:GP39),2)</f>
        <v>0</v>
      </c>
      <c r="CE41" s="3">
        <f>AC41-BX41</f>
        <v>2158.71</v>
      </c>
      <c r="CF41" s="3">
        <f>AC41-BY41</f>
        <v>2158.71</v>
      </c>
      <c r="CG41" s="3">
        <f>BX41-BZ41</f>
        <v>0</v>
      </c>
      <c r="CH41" s="3">
        <f>AC41-BX41-BY41+BZ41</f>
        <v>2158.71</v>
      </c>
      <c r="CI41" s="3">
        <f>BY41-BZ41</f>
        <v>0</v>
      </c>
      <c r="CJ41" s="3">
        <f>ROUND(SUMIF(AA28:AA39,"=432483241",GX28:GX39),2)</f>
        <v>0</v>
      </c>
      <c r="CK41" s="3">
        <f>ROUND(SUMIF(AA28:AA39,"=432483241",GY28:GY39),2)</f>
        <v>0</v>
      </c>
      <c r="CL41" s="3">
        <f>ROUND(SUMIF(AA28:AA39,"=432483241",GZ28:GZ39),2)</f>
        <v>0</v>
      </c>
      <c r="CM41" s="3">
        <f>ROUND(SUMIF(AA28:AA39,"=432483241",HD28:HD39),2)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62">ROUND(DT41,2)</f>
        <v>17931.560000000001</v>
      </c>
      <c r="DH41" s="4">
        <f t="shared" si="62"/>
        <v>12077.89</v>
      </c>
      <c r="DI41" s="4">
        <f t="shared" si="62"/>
        <v>91.32</v>
      </c>
      <c r="DJ41" s="4">
        <f t="shared" si="62"/>
        <v>41.69</v>
      </c>
      <c r="DK41" s="4">
        <f t="shared" si="62"/>
        <v>5762.35</v>
      </c>
      <c r="DL41" s="4">
        <f t="shared" si="62"/>
        <v>0</v>
      </c>
      <c r="DM41" s="4">
        <f>DZ41</f>
        <v>7.3366307199999987</v>
      </c>
      <c r="DN41" s="4">
        <f>EA41</f>
        <v>0</v>
      </c>
      <c r="DO41" s="4">
        <f>ROUND(EB41,2)</f>
        <v>0</v>
      </c>
      <c r="DP41" s="4">
        <f>ROUND(EC41,2)</f>
        <v>5632.97</v>
      </c>
      <c r="DQ41" s="4">
        <f>ROUND(ED41,2)</f>
        <v>2981.48</v>
      </c>
      <c r="DR41" s="4"/>
      <c r="DS41" s="4"/>
      <c r="DT41" s="4">
        <f>ROUND(SUMIF(AA28:AA39,"=432483243",O28:O39),2)</f>
        <v>17931.560000000001</v>
      </c>
      <c r="DU41" s="4">
        <f>ROUND(SUMIF(AA28:AA39,"=432483243",P28:P39),2)</f>
        <v>12077.89</v>
      </c>
      <c r="DV41" s="4">
        <f>ROUND(SUMIF(AA28:AA39,"=432483243",Q28:Q39),2)</f>
        <v>91.32</v>
      </c>
      <c r="DW41" s="4">
        <f>ROUND(SUMIF(AA28:AA39,"=432483243",R28:R39),2)</f>
        <v>41.69</v>
      </c>
      <c r="DX41" s="4">
        <f>ROUND(SUMIF(AA28:AA39,"=432483243",S28:S39),2)</f>
        <v>5762.35</v>
      </c>
      <c r="DY41" s="4">
        <f>ROUND(SUMIF(AA28:AA39,"=432483243",T28:T39),2)</f>
        <v>0</v>
      </c>
      <c r="DZ41" s="4">
        <f>SUMIF(AA28:AA39,"=432483243",U28:U39)</f>
        <v>7.3366307199999987</v>
      </c>
      <c r="EA41" s="4">
        <f>SUMIF(AA28:AA39,"=432483243",V28:V39)</f>
        <v>0</v>
      </c>
      <c r="EB41" s="4">
        <f>ROUND(SUMIF(AA28:AA39,"=432483243",W28:W39),2)</f>
        <v>0</v>
      </c>
      <c r="EC41" s="4">
        <f>ROUND(SUMIF(AA28:AA39,"=432483243",X28:X39),2)</f>
        <v>5632.97</v>
      </c>
      <c r="ED41" s="4">
        <f>ROUND(SUMIF(AA28:AA39,"=432483243",Y28:Y39),2)</f>
        <v>2981.48</v>
      </c>
      <c r="EE41" s="4"/>
      <c r="EF41" s="4"/>
      <c r="EG41" s="4">
        <f t="shared" ref="EG41:EV41" si="63">ROUND(FP41,2)</f>
        <v>0</v>
      </c>
      <c r="EH41" s="4">
        <f t="shared" si="63"/>
        <v>0</v>
      </c>
      <c r="EI41" s="4">
        <f t="shared" si="63"/>
        <v>0</v>
      </c>
      <c r="EJ41" s="4">
        <f t="shared" si="63"/>
        <v>26546.01</v>
      </c>
      <c r="EK41" s="4">
        <f t="shared" si="63"/>
        <v>1839.66</v>
      </c>
      <c r="EL41" s="4">
        <f t="shared" si="63"/>
        <v>24706.35</v>
      </c>
      <c r="EM41" s="4">
        <f t="shared" si="63"/>
        <v>0</v>
      </c>
      <c r="EN41" s="4">
        <f t="shared" si="63"/>
        <v>12077.89</v>
      </c>
      <c r="EO41" s="4">
        <f t="shared" si="63"/>
        <v>12077.89</v>
      </c>
      <c r="EP41" s="4">
        <f t="shared" si="63"/>
        <v>0</v>
      </c>
      <c r="EQ41" s="4">
        <f t="shared" si="63"/>
        <v>12077.89</v>
      </c>
      <c r="ER41" s="4">
        <f t="shared" si="63"/>
        <v>0</v>
      </c>
      <c r="ES41" s="4">
        <f t="shared" si="63"/>
        <v>0</v>
      </c>
      <c r="ET41" s="4">
        <f t="shared" si="63"/>
        <v>0</v>
      </c>
      <c r="EU41" s="4">
        <f t="shared" si="63"/>
        <v>0</v>
      </c>
      <c r="EV41" s="4">
        <f t="shared" si="63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ROUND(SUMIF(AA28:AA39,"=432483243",FQ28:FQ39),2)</f>
        <v>0</v>
      </c>
      <c r="FQ41" s="4">
        <f>ROUND(SUMIF(AA28:AA39,"=432483243",FR28:FR39),2)</f>
        <v>0</v>
      </c>
      <c r="FR41" s="4">
        <f>ROUND(SUMIF(AA28:AA39,"=432483243",GL28:GL39),2)</f>
        <v>0</v>
      </c>
      <c r="FS41" s="4">
        <f>ROUND(SUMIF(AA28:AA39,"=432483243",GM28:GM39),2)</f>
        <v>26546.01</v>
      </c>
      <c r="FT41" s="4">
        <f>ROUND(SUMIF(AA28:AA39,"=432483243",GN28:GN39),2)</f>
        <v>1839.66</v>
      </c>
      <c r="FU41" s="4">
        <f>ROUND(SUMIF(AA28:AA39,"=432483243",GO28:GO39),2)</f>
        <v>24706.35</v>
      </c>
      <c r="FV41" s="4">
        <f>ROUND(SUMIF(AA28:AA39,"=432483243",GP28:GP39),2)</f>
        <v>0</v>
      </c>
      <c r="FW41" s="4">
        <f>DU41-FP41</f>
        <v>12077.89</v>
      </c>
      <c r="FX41" s="4">
        <f>DU41-FQ41</f>
        <v>12077.89</v>
      </c>
      <c r="FY41" s="4">
        <f>FP41-FR41</f>
        <v>0</v>
      </c>
      <c r="FZ41" s="4">
        <f>DU41-FP41-FQ41+FR41</f>
        <v>12077.89</v>
      </c>
      <c r="GA41" s="4">
        <f>FQ41-FR41</f>
        <v>0</v>
      </c>
      <c r="GB41" s="4">
        <f>ROUND(SUMIF(AA28:AA39,"=432483243",GX28:GX39),2)</f>
        <v>0</v>
      </c>
      <c r="GC41" s="4">
        <f>ROUND(SUMIF(AA28:AA39,"=432483243",GY28:GY39),2)</f>
        <v>0</v>
      </c>
      <c r="GD41" s="4">
        <f>ROUND(SUMIF(AA28:AA39,"=432483243",GZ28:GZ39),2)</f>
        <v>0</v>
      </c>
      <c r="GE41" s="4">
        <f>ROUND(SUMIF(AA28:AA39,"=432483243",HD28:HD39),2)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2266.71</v>
      </c>
      <c r="G43" s="5" t="s">
        <v>51</v>
      </c>
      <c r="H43" s="5" t="s">
        <v>52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2</v>
      </c>
      <c r="P43" s="5">
        <f>ROUND(Source!DG41,O43)</f>
        <v>17931.560000000001</v>
      </c>
      <c r="Q43" s="5"/>
      <c r="R43" s="5"/>
      <c r="S43" s="5"/>
      <c r="T43" s="5"/>
      <c r="U43" s="5"/>
      <c r="V43" s="5"/>
      <c r="W43" s="5">
        <v>2266.71</v>
      </c>
      <c r="X43" s="5">
        <v>1</v>
      </c>
      <c r="Y43" s="5">
        <v>2266.71</v>
      </c>
      <c r="Z43" s="5">
        <v>17931.560000000001</v>
      </c>
      <c r="AA43" s="5">
        <v>1</v>
      </c>
      <c r="AB43" s="5">
        <v>17931.560000000001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2158.71</v>
      </c>
      <c r="G44" s="5" t="s">
        <v>53</v>
      </c>
      <c r="H44" s="5" t="s">
        <v>54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2</v>
      </c>
      <c r="P44" s="5">
        <f>ROUND(Source!DH41,O44)</f>
        <v>12077.89</v>
      </c>
      <c r="Q44" s="5"/>
      <c r="R44" s="5"/>
      <c r="S44" s="5"/>
      <c r="T44" s="5"/>
      <c r="U44" s="5"/>
      <c r="V44" s="5"/>
      <c r="W44" s="5">
        <v>2158.71</v>
      </c>
      <c r="X44" s="5">
        <v>1</v>
      </c>
      <c r="Y44" s="5">
        <v>2158.71</v>
      </c>
      <c r="Z44" s="5">
        <v>12077.89</v>
      </c>
      <c r="AA44" s="5">
        <v>1</v>
      </c>
      <c r="AB44" s="5">
        <v>12077.89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55</v>
      </c>
      <c r="H45" s="5" t="s">
        <v>56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2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2158.71</v>
      </c>
      <c r="G46" s="5" t="s">
        <v>57</v>
      </c>
      <c r="H46" s="5" t="s">
        <v>58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2</v>
      </c>
      <c r="P46" s="5">
        <f>ROUND(Source!EN41,O46)</f>
        <v>12077.89</v>
      </c>
      <c r="Q46" s="5"/>
      <c r="R46" s="5"/>
      <c r="S46" s="5"/>
      <c r="T46" s="5"/>
      <c r="U46" s="5"/>
      <c r="V46" s="5"/>
      <c r="W46" s="5">
        <v>2158.71</v>
      </c>
      <c r="X46" s="5">
        <v>1</v>
      </c>
      <c r="Y46" s="5">
        <v>2158.71</v>
      </c>
      <c r="Z46" s="5">
        <v>12077.89</v>
      </c>
      <c r="AA46" s="5">
        <v>1</v>
      </c>
      <c r="AB46" s="5">
        <v>12077.89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2158.71</v>
      </c>
      <c r="G47" s="5" t="s">
        <v>59</v>
      </c>
      <c r="H47" s="5" t="s">
        <v>60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2</v>
      </c>
      <c r="P47" s="5">
        <f>ROUND(Source!EO41,O47)</f>
        <v>12077.89</v>
      </c>
      <c r="Q47" s="5"/>
      <c r="R47" s="5"/>
      <c r="S47" s="5"/>
      <c r="T47" s="5"/>
      <c r="U47" s="5"/>
      <c r="V47" s="5"/>
      <c r="W47" s="5">
        <v>2158.71</v>
      </c>
      <c r="X47" s="5">
        <v>1</v>
      </c>
      <c r="Y47" s="5">
        <v>2158.71</v>
      </c>
      <c r="Z47" s="5">
        <v>12077.89</v>
      </c>
      <c r="AA47" s="5">
        <v>1</v>
      </c>
      <c r="AB47" s="5">
        <v>12077.89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61</v>
      </c>
      <c r="H48" s="5" t="s">
        <v>62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2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2158.71</v>
      </c>
      <c r="G49" s="5" t="s">
        <v>63</v>
      </c>
      <c r="H49" s="5" t="s">
        <v>64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2</v>
      </c>
      <c r="P49" s="5">
        <f>ROUND(Source!EQ41,O49)</f>
        <v>12077.89</v>
      </c>
      <c r="Q49" s="5"/>
      <c r="R49" s="5"/>
      <c r="S49" s="5"/>
      <c r="T49" s="5"/>
      <c r="U49" s="5"/>
      <c r="V49" s="5"/>
      <c r="W49" s="5">
        <v>2158.71</v>
      </c>
      <c r="X49" s="5">
        <v>1</v>
      </c>
      <c r="Y49" s="5">
        <v>2158.71</v>
      </c>
      <c r="Z49" s="5">
        <v>12077.89</v>
      </c>
      <c r="AA49" s="5">
        <v>1</v>
      </c>
      <c r="AB49" s="5">
        <v>12077.89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65</v>
      </c>
      <c r="H50" s="5" t="s">
        <v>66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2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67</v>
      </c>
      <c r="H51" s="5" t="s">
        <v>68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2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69</v>
      </c>
      <c r="H52" s="5" t="s">
        <v>70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2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5.74</v>
      </c>
      <c r="G53" s="5" t="s">
        <v>71</v>
      </c>
      <c r="H53" s="5" t="s">
        <v>72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2</v>
      </c>
      <c r="P53" s="5">
        <f>ROUND(Source!DI41,O53)</f>
        <v>91.32</v>
      </c>
      <c r="Q53" s="5"/>
      <c r="R53" s="5"/>
      <c r="S53" s="5"/>
      <c r="T53" s="5"/>
      <c r="U53" s="5"/>
      <c r="V53" s="5"/>
      <c r="W53" s="5">
        <v>5.74</v>
      </c>
      <c r="X53" s="5">
        <v>1</v>
      </c>
      <c r="Y53" s="5">
        <v>5.74</v>
      </c>
      <c r="Z53" s="5">
        <v>91.32</v>
      </c>
      <c r="AA53" s="5">
        <v>1</v>
      </c>
      <c r="AB53" s="5">
        <v>91.32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73</v>
      </c>
      <c r="H54" s="5" t="s">
        <v>74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2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0.74</v>
      </c>
      <c r="G55" s="5" t="s">
        <v>75</v>
      </c>
      <c r="H55" s="5" t="s">
        <v>76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2</v>
      </c>
      <c r="P55" s="5">
        <f>ROUND(Source!DJ41,O55)</f>
        <v>41.69</v>
      </c>
      <c r="Q55" s="5"/>
      <c r="R55" s="5"/>
      <c r="S55" s="5"/>
      <c r="T55" s="5"/>
      <c r="U55" s="5"/>
      <c r="V55" s="5"/>
      <c r="W55" s="5">
        <v>0.74</v>
      </c>
      <c r="X55" s="5">
        <v>1</v>
      </c>
      <c r="Y55" s="5">
        <v>0.74</v>
      </c>
      <c r="Z55" s="5">
        <v>41.69</v>
      </c>
      <c r="AA55" s="5">
        <v>1</v>
      </c>
      <c r="AB55" s="5">
        <v>41.69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102.26</v>
      </c>
      <c r="G56" s="5" t="s">
        <v>77</v>
      </c>
      <c r="H56" s="5" t="s">
        <v>78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2</v>
      </c>
      <c r="P56" s="5">
        <f>ROUND(Source!DK41,O56)</f>
        <v>5762.35</v>
      </c>
      <c r="Q56" s="5"/>
      <c r="R56" s="5"/>
      <c r="S56" s="5"/>
      <c r="T56" s="5"/>
      <c r="U56" s="5"/>
      <c r="V56" s="5"/>
      <c r="W56" s="5">
        <v>102.26</v>
      </c>
      <c r="X56" s="5">
        <v>1</v>
      </c>
      <c r="Y56" s="5">
        <v>102.26</v>
      </c>
      <c r="Z56" s="5">
        <v>5762.35</v>
      </c>
      <c r="AA56" s="5">
        <v>1</v>
      </c>
      <c r="AB56" s="5">
        <v>5762.35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79</v>
      </c>
      <c r="H57" s="5" t="s">
        <v>80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2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176.97</v>
      </c>
      <c r="G58" s="5" t="s">
        <v>81</v>
      </c>
      <c r="H58" s="5" t="s">
        <v>82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2</v>
      </c>
      <c r="P58" s="5">
        <f>ROUND(Source!EK41,O58)</f>
        <v>1839.66</v>
      </c>
      <c r="Q58" s="5"/>
      <c r="R58" s="5"/>
      <c r="S58" s="5"/>
      <c r="T58" s="5"/>
      <c r="U58" s="5"/>
      <c r="V58" s="5"/>
      <c r="W58" s="5">
        <v>176.97</v>
      </c>
      <c r="X58" s="5">
        <v>1</v>
      </c>
      <c r="Y58" s="5">
        <v>176.97</v>
      </c>
      <c r="Z58" s="5">
        <v>1839.66</v>
      </c>
      <c r="AA58" s="5">
        <v>1</v>
      </c>
      <c r="AB58" s="5">
        <v>1839.66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2242.61</v>
      </c>
      <c r="G59" s="5" t="s">
        <v>83</v>
      </c>
      <c r="H59" s="5" t="s">
        <v>84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2</v>
      </c>
      <c r="P59" s="5">
        <f>ROUND(Source!EL41,O59)</f>
        <v>24706.35</v>
      </c>
      <c r="Q59" s="5"/>
      <c r="R59" s="5"/>
      <c r="S59" s="5"/>
      <c r="T59" s="5"/>
      <c r="U59" s="5"/>
      <c r="V59" s="5"/>
      <c r="W59" s="5">
        <v>2242.61</v>
      </c>
      <c r="X59" s="5">
        <v>1</v>
      </c>
      <c r="Y59" s="5">
        <v>2242.61</v>
      </c>
      <c r="Z59" s="5">
        <v>24706.35</v>
      </c>
      <c r="AA59" s="5">
        <v>1</v>
      </c>
      <c r="AB59" s="5">
        <v>24706.35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85</v>
      </c>
      <c r="H60" s="5" t="s">
        <v>86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2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87</v>
      </c>
      <c r="H61" s="5" t="s">
        <v>88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2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89</v>
      </c>
      <c r="H62" s="5" t="s">
        <v>90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2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Source!U41</f>
        <v>7.3366307199999987</v>
      </c>
      <c r="G63" s="5" t="s">
        <v>91</v>
      </c>
      <c r="H63" s="5" t="s">
        <v>92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>
        <f>Source!DM41</f>
        <v>7.3366307199999987</v>
      </c>
      <c r="Q63" s="5"/>
      <c r="R63" s="5"/>
      <c r="S63" s="5"/>
      <c r="T63" s="5"/>
      <c r="U63" s="5"/>
      <c r="V63" s="5"/>
      <c r="W63" s="5">
        <v>7.3366307200000005</v>
      </c>
      <c r="X63" s="5">
        <v>1</v>
      </c>
      <c r="Y63" s="5">
        <v>7.3366307200000005</v>
      </c>
      <c r="Z63" s="5">
        <v>7.3366307200000005</v>
      </c>
      <c r="AA63" s="5">
        <v>1</v>
      </c>
      <c r="AB63" s="5">
        <v>7.3366307200000005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Source!V41</f>
        <v>0</v>
      </c>
      <c r="G64" s="5" t="s">
        <v>93</v>
      </c>
      <c r="H64" s="5" t="s">
        <v>94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>
        <f>Source!DN41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0</v>
      </c>
      <c r="G65" s="5" t="s">
        <v>95</v>
      </c>
      <c r="H65" s="5" t="s">
        <v>96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2</v>
      </c>
      <c r="P65" s="5">
        <f>ROUND(Source!DO41,O65)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97</v>
      </c>
      <c r="H66" s="5" t="s">
        <v>98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2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99.96</v>
      </c>
      <c r="G67" s="5" t="s">
        <v>99</v>
      </c>
      <c r="H67" s="5" t="s">
        <v>100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2</v>
      </c>
      <c r="P67" s="5">
        <f>ROUND(Source!DP41,O67)</f>
        <v>5632.97</v>
      </c>
      <c r="Q67" s="5"/>
      <c r="R67" s="5"/>
      <c r="S67" s="5"/>
      <c r="T67" s="5"/>
      <c r="U67" s="5"/>
      <c r="V67" s="5"/>
      <c r="W67" s="5">
        <v>99.96</v>
      </c>
      <c r="X67" s="5">
        <v>1</v>
      </c>
      <c r="Y67" s="5">
        <v>99.96</v>
      </c>
      <c r="Z67" s="5">
        <v>5632.97</v>
      </c>
      <c r="AA67" s="5">
        <v>1</v>
      </c>
      <c r="AB67" s="5">
        <v>5632.97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52.91</v>
      </c>
      <c r="G68" s="5" t="s">
        <v>101</v>
      </c>
      <c r="H68" s="5" t="s">
        <v>102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2</v>
      </c>
      <c r="P68" s="5">
        <f>ROUND(Source!DQ41,O68)</f>
        <v>2981.48</v>
      </c>
      <c r="Q68" s="5"/>
      <c r="R68" s="5"/>
      <c r="S68" s="5"/>
      <c r="T68" s="5"/>
      <c r="U68" s="5"/>
      <c r="V68" s="5"/>
      <c r="W68" s="5">
        <v>52.91</v>
      </c>
      <c r="X68" s="5">
        <v>1</v>
      </c>
      <c r="Y68" s="5">
        <v>52.91</v>
      </c>
      <c r="Z68" s="5">
        <v>2981.48</v>
      </c>
      <c r="AA68" s="5">
        <v>1</v>
      </c>
      <c r="AB68" s="5">
        <v>2981.48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2419.58</v>
      </c>
      <c r="G69" s="5" t="s">
        <v>103</v>
      </c>
      <c r="H69" s="5" t="s">
        <v>104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2</v>
      </c>
      <c r="P69" s="5">
        <f>ROUND(Source!EJ41,O69)</f>
        <v>26546.01</v>
      </c>
      <c r="Q69" s="5"/>
      <c r="R69" s="5"/>
      <c r="S69" s="5"/>
      <c r="T69" s="5"/>
      <c r="U69" s="5"/>
      <c r="V69" s="5"/>
      <c r="W69" s="5">
        <v>2419.58</v>
      </c>
      <c r="X69" s="5">
        <v>1</v>
      </c>
      <c r="Y69" s="5">
        <v>2419.58</v>
      </c>
      <c r="Z69" s="5">
        <v>26546.01</v>
      </c>
      <c r="AA69" s="5">
        <v>1</v>
      </c>
      <c r="AB69" s="5">
        <v>26546.01</v>
      </c>
    </row>
    <row r="71" spans="1:206" x14ac:dyDescent="0.2">
      <c r="A71" s="3">
        <v>51</v>
      </c>
      <c r="B71" s="3">
        <f>B20</f>
        <v>1</v>
      </c>
      <c r="C71" s="3">
        <f>A20</f>
        <v>3</v>
      </c>
      <c r="D71" s="3">
        <f>ROW(A20)</f>
        <v>20</v>
      </c>
      <c r="E71" s="3"/>
      <c r="F71" s="3" t="str">
        <f>IF(F20&lt;&gt;"",F20,"")</f>
        <v>02-01-03</v>
      </c>
      <c r="G71" s="3" t="str">
        <f>IF(G20&lt;&gt;"",G20,"")</f>
        <v>Строительство 1хКЛ-0.4кВ по конструкциям 3,00 м + 3,00 м по плану</v>
      </c>
      <c r="H71" s="3">
        <v>0</v>
      </c>
      <c r="I71" s="3"/>
      <c r="J71" s="3"/>
      <c r="K71" s="3"/>
      <c r="L71" s="3"/>
      <c r="M71" s="3"/>
      <c r="N71" s="3"/>
      <c r="O71" s="3">
        <f t="shared" ref="O71:T71" si="64">ROUND(O41+AB71,2)</f>
        <v>2266.71</v>
      </c>
      <c r="P71" s="3">
        <f t="shared" si="64"/>
        <v>2158.71</v>
      </c>
      <c r="Q71" s="3">
        <f t="shared" si="64"/>
        <v>5.74</v>
      </c>
      <c r="R71" s="3">
        <f t="shared" si="64"/>
        <v>0.74</v>
      </c>
      <c r="S71" s="3">
        <f t="shared" si="64"/>
        <v>102.26</v>
      </c>
      <c r="T71" s="3">
        <f t="shared" si="64"/>
        <v>0</v>
      </c>
      <c r="U71" s="3">
        <f>U41+AH71</f>
        <v>7.3366307199999987</v>
      </c>
      <c r="V71" s="3">
        <f>V41+AI71</f>
        <v>0</v>
      </c>
      <c r="W71" s="3">
        <f>ROUND(W41+AJ71,2)</f>
        <v>0</v>
      </c>
      <c r="X71" s="3">
        <f>ROUND(X41+AK71,2)</f>
        <v>99.96</v>
      </c>
      <c r="Y71" s="3">
        <f>ROUND(Y41+AL71,2)</f>
        <v>52.91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>
        <f t="shared" ref="AO71:BD71" si="65">ROUND(AO41+BX71,2)</f>
        <v>0</v>
      </c>
      <c r="AP71" s="3">
        <f t="shared" si="65"/>
        <v>0</v>
      </c>
      <c r="AQ71" s="3">
        <f t="shared" si="65"/>
        <v>0</v>
      </c>
      <c r="AR71" s="3">
        <f t="shared" si="65"/>
        <v>2419.58</v>
      </c>
      <c r="AS71" s="3">
        <f t="shared" si="65"/>
        <v>176.97</v>
      </c>
      <c r="AT71" s="3">
        <f t="shared" si="65"/>
        <v>2242.61</v>
      </c>
      <c r="AU71" s="3">
        <f t="shared" si="65"/>
        <v>0</v>
      </c>
      <c r="AV71" s="3">
        <f t="shared" si="65"/>
        <v>2158.71</v>
      </c>
      <c r="AW71" s="3">
        <f t="shared" si="65"/>
        <v>2158.71</v>
      </c>
      <c r="AX71" s="3">
        <f t="shared" si="65"/>
        <v>0</v>
      </c>
      <c r="AY71" s="3">
        <f t="shared" si="65"/>
        <v>2158.71</v>
      </c>
      <c r="AZ71" s="3">
        <f t="shared" si="65"/>
        <v>0</v>
      </c>
      <c r="BA71" s="3">
        <f t="shared" si="65"/>
        <v>0</v>
      </c>
      <c r="BB71" s="3">
        <f t="shared" si="65"/>
        <v>0</v>
      </c>
      <c r="BC71" s="3">
        <f t="shared" si="65"/>
        <v>0</v>
      </c>
      <c r="BD71" s="3">
        <f t="shared" si="65"/>
        <v>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4">
        <f t="shared" ref="DG71:DL71" si="66">ROUND(DG41+DT71,2)</f>
        <v>17931.560000000001</v>
      </c>
      <c r="DH71" s="4">
        <f t="shared" si="66"/>
        <v>12077.89</v>
      </c>
      <c r="DI71" s="4">
        <f t="shared" si="66"/>
        <v>91.32</v>
      </c>
      <c r="DJ71" s="4">
        <f t="shared" si="66"/>
        <v>41.69</v>
      </c>
      <c r="DK71" s="4">
        <f t="shared" si="66"/>
        <v>5762.35</v>
      </c>
      <c r="DL71" s="4">
        <f t="shared" si="66"/>
        <v>0</v>
      </c>
      <c r="DM71" s="4">
        <f>DM41+DZ71</f>
        <v>7.3366307199999987</v>
      </c>
      <c r="DN71" s="4">
        <f>DN41+EA71</f>
        <v>0</v>
      </c>
      <c r="DO71" s="4">
        <f>ROUND(DO41+EB71,2)</f>
        <v>0</v>
      </c>
      <c r="DP71" s="4">
        <f>ROUND(DP41+EC71,2)</f>
        <v>5632.97</v>
      </c>
      <c r="DQ71" s="4">
        <f>ROUND(DQ41+ED71,2)</f>
        <v>2981.48</v>
      </c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>
        <f t="shared" ref="EG71:EV71" si="67">ROUND(EG41+FP71,2)</f>
        <v>0</v>
      </c>
      <c r="EH71" s="4">
        <f t="shared" si="67"/>
        <v>0</v>
      </c>
      <c r="EI71" s="4">
        <f t="shared" si="67"/>
        <v>0</v>
      </c>
      <c r="EJ71" s="4">
        <f t="shared" si="67"/>
        <v>26546.01</v>
      </c>
      <c r="EK71" s="4">
        <f t="shared" si="67"/>
        <v>1839.66</v>
      </c>
      <c r="EL71" s="4">
        <f t="shared" si="67"/>
        <v>24706.35</v>
      </c>
      <c r="EM71" s="4">
        <f t="shared" si="67"/>
        <v>0</v>
      </c>
      <c r="EN71" s="4">
        <f t="shared" si="67"/>
        <v>12077.89</v>
      </c>
      <c r="EO71" s="4">
        <f t="shared" si="67"/>
        <v>12077.89</v>
      </c>
      <c r="EP71" s="4">
        <f t="shared" si="67"/>
        <v>0</v>
      </c>
      <c r="EQ71" s="4">
        <f t="shared" si="67"/>
        <v>12077.89</v>
      </c>
      <c r="ER71" s="4">
        <f t="shared" si="67"/>
        <v>0</v>
      </c>
      <c r="ES71" s="4">
        <f t="shared" si="67"/>
        <v>0</v>
      </c>
      <c r="ET71" s="4">
        <f t="shared" si="67"/>
        <v>0</v>
      </c>
      <c r="EU71" s="4">
        <f t="shared" si="67"/>
        <v>0</v>
      </c>
      <c r="EV71" s="4">
        <f t="shared" si="67"/>
        <v>0</v>
      </c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201</v>
      </c>
      <c r="F73" s="5">
        <f>ROUND(Source!O71,O73)</f>
        <v>2266.71</v>
      </c>
      <c r="G73" s="5" t="s">
        <v>51</v>
      </c>
      <c r="H73" s="5" t="s">
        <v>52</v>
      </c>
      <c r="I73" s="5"/>
      <c r="J73" s="5"/>
      <c r="K73" s="5">
        <v>201</v>
      </c>
      <c r="L73" s="5">
        <v>1</v>
      </c>
      <c r="M73" s="5">
        <v>3</v>
      </c>
      <c r="N73" s="5" t="s">
        <v>3</v>
      </c>
      <c r="O73" s="5">
        <v>2</v>
      </c>
      <c r="P73" s="5">
        <f>ROUND(Source!DG71,O73)</f>
        <v>17931.560000000001</v>
      </c>
      <c r="Q73" s="5"/>
      <c r="R73" s="5"/>
      <c r="S73" s="5"/>
      <c r="T73" s="5"/>
      <c r="U73" s="5"/>
      <c r="V73" s="5"/>
      <c r="W73" s="5">
        <v>2266.71</v>
      </c>
      <c r="X73" s="5">
        <v>1</v>
      </c>
      <c r="Y73" s="5">
        <v>2266.71</v>
      </c>
      <c r="Z73" s="5">
        <v>17931.560000000001</v>
      </c>
      <c r="AA73" s="5">
        <v>1</v>
      </c>
      <c r="AB73" s="5">
        <v>17931.560000000001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202</v>
      </c>
      <c r="F74" s="5">
        <f>ROUND(Source!P71,O74)</f>
        <v>2158.71</v>
      </c>
      <c r="G74" s="5" t="s">
        <v>53</v>
      </c>
      <c r="H74" s="5" t="s">
        <v>54</v>
      </c>
      <c r="I74" s="5"/>
      <c r="J74" s="5"/>
      <c r="K74" s="5">
        <v>202</v>
      </c>
      <c r="L74" s="5">
        <v>2</v>
      </c>
      <c r="M74" s="5">
        <v>3</v>
      </c>
      <c r="N74" s="5" t="s">
        <v>3</v>
      </c>
      <c r="O74" s="5">
        <v>2</v>
      </c>
      <c r="P74" s="5">
        <f>ROUND(Source!DH71,O74)</f>
        <v>12077.89</v>
      </c>
      <c r="Q74" s="5"/>
      <c r="R74" s="5"/>
      <c r="S74" s="5"/>
      <c r="T74" s="5"/>
      <c r="U74" s="5"/>
      <c r="V74" s="5"/>
      <c r="W74" s="5">
        <v>2158.71</v>
      </c>
      <c r="X74" s="5">
        <v>1</v>
      </c>
      <c r="Y74" s="5">
        <v>2158.71</v>
      </c>
      <c r="Z74" s="5">
        <v>12077.89</v>
      </c>
      <c r="AA74" s="5">
        <v>1</v>
      </c>
      <c r="AB74" s="5">
        <v>12077.89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222</v>
      </c>
      <c r="F75" s="5">
        <f>ROUND(Source!AO71,O75)</f>
        <v>0</v>
      </c>
      <c r="G75" s="5" t="s">
        <v>55</v>
      </c>
      <c r="H75" s="5" t="s">
        <v>56</v>
      </c>
      <c r="I75" s="5"/>
      <c r="J75" s="5"/>
      <c r="K75" s="5">
        <v>222</v>
      </c>
      <c r="L75" s="5">
        <v>3</v>
      </c>
      <c r="M75" s="5">
        <v>3</v>
      </c>
      <c r="N75" s="5" t="s">
        <v>3</v>
      </c>
      <c r="O75" s="5">
        <v>2</v>
      </c>
      <c r="P75" s="5">
        <f>ROUND(Source!EG71,O75)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225</v>
      </c>
      <c r="F76" s="5">
        <f>ROUND(Source!AV71,O76)</f>
        <v>2158.71</v>
      </c>
      <c r="G76" s="5" t="s">
        <v>57</v>
      </c>
      <c r="H76" s="5" t="s">
        <v>58</v>
      </c>
      <c r="I76" s="5"/>
      <c r="J76" s="5"/>
      <c r="K76" s="5">
        <v>225</v>
      </c>
      <c r="L76" s="5">
        <v>4</v>
      </c>
      <c r="M76" s="5">
        <v>3</v>
      </c>
      <c r="N76" s="5" t="s">
        <v>3</v>
      </c>
      <c r="O76" s="5">
        <v>2</v>
      </c>
      <c r="P76" s="5">
        <f>ROUND(Source!EN71,O76)</f>
        <v>12077.89</v>
      </c>
      <c r="Q76" s="5"/>
      <c r="R76" s="5"/>
      <c r="S76" s="5"/>
      <c r="T76" s="5"/>
      <c r="U76" s="5"/>
      <c r="V76" s="5"/>
      <c r="W76" s="5">
        <v>2158.71</v>
      </c>
      <c r="X76" s="5">
        <v>1</v>
      </c>
      <c r="Y76" s="5">
        <v>2158.71</v>
      </c>
      <c r="Z76" s="5">
        <v>12077.89</v>
      </c>
      <c r="AA76" s="5">
        <v>1</v>
      </c>
      <c r="AB76" s="5">
        <v>12077.89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226</v>
      </c>
      <c r="F77" s="5">
        <f>ROUND(Source!AW71,O77)</f>
        <v>2158.71</v>
      </c>
      <c r="G77" s="5" t="s">
        <v>59</v>
      </c>
      <c r="H77" s="5" t="s">
        <v>60</v>
      </c>
      <c r="I77" s="5"/>
      <c r="J77" s="5"/>
      <c r="K77" s="5">
        <v>226</v>
      </c>
      <c r="L77" s="5">
        <v>5</v>
      </c>
      <c r="M77" s="5">
        <v>3</v>
      </c>
      <c r="N77" s="5" t="s">
        <v>3</v>
      </c>
      <c r="O77" s="5">
        <v>2</v>
      </c>
      <c r="P77" s="5">
        <f>ROUND(Source!EO71,O77)</f>
        <v>12077.89</v>
      </c>
      <c r="Q77" s="5"/>
      <c r="R77" s="5"/>
      <c r="S77" s="5"/>
      <c r="T77" s="5"/>
      <c r="U77" s="5"/>
      <c r="V77" s="5"/>
      <c r="W77" s="5">
        <v>2158.71</v>
      </c>
      <c r="X77" s="5">
        <v>1</v>
      </c>
      <c r="Y77" s="5">
        <v>2158.71</v>
      </c>
      <c r="Z77" s="5">
        <v>12077.89</v>
      </c>
      <c r="AA77" s="5">
        <v>1</v>
      </c>
      <c r="AB77" s="5">
        <v>12077.89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227</v>
      </c>
      <c r="F78" s="5">
        <f>ROUND(Source!AX71,O78)</f>
        <v>0</v>
      </c>
      <c r="G78" s="5" t="s">
        <v>61</v>
      </c>
      <c r="H78" s="5" t="s">
        <v>62</v>
      </c>
      <c r="I78" s="5"/>
      <c r="J78" s="5"/>
      <c r="K78" s="5">
        <v>227</v>
      </c>
      <c r="L78" s="5">
        <v>6</v>
      </c>
      <c r="M78" s="5">
        <v>3</v>
      </c>
      <c r="N78" s="5" t="s">
        <v>3</v>
      </c>
      <c r="O78" s="5">
        <v>2</v>
      </c>
      <c r="P78" s="5">
        <f>ROUND(Source!EP71,O78)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228</v>
      </c>
      <c r="F79" s="5">
        <f>ROUND(Source!AY71,O79)</f>
        <v>2158.71</v>
      </c>
      <c r="G79" s="5" t="s">
        <v>63</v>
      </c>
      <c r="H79" s="5" t="s">
        <v>64</v>
      </c>
      <c r="I79" s="5"/>
      <c r="J79" s="5"/>
      <c r="K79" s="5">
        <v>228</v>
      </c>
      <c r="L79" s="5">
        <v>7</v>
      </c>
      <c r="M79" s="5">
        <v>3</v>
      </c>
      <c r="N79" s="5" t="s">
        <v>3</v>
      </c>
      <c r="O79" s="5">
        <v>2</v>
      </c>
      <c r="P79" s="5">
        <f>ROUND(Source!EQ71,O79)</f>
        <v>12077.89</v>
      </c>
      <c r="Q79" s="5"/>
      <c r="R79" s="5"/>
      <c r="S79" s="5"/>
      <c r="T79" s="5"/>
      <c r="U79" s="5"/>
      <c r="V79" s="5"/>
      <c r="W79" s="5">
        <v>2158.71</v>
      </c>
      <c r="X79" s="5">
        <v>1</v>
      </c>
      <c r="Y79" s="5">
        <v>2158.71</v>
      </c>
      <c r="Z79" s="5">
        <v>12077.89</v>
      </c>
      <c r="AA79" s="5">
        <v>1</v>
      </c>
      <c r="AB79" s="5">
        <v>12077.89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216</v>
      </c>
      <c r="F80" s="5">
        <f>ROUND(Source!AP71,O80)</f>
        <v>0</v>
      </c>
      <c r="G80" s="5" t="s">
        <v>65</v>
      </c>
      <c r="H80" s="5" t="s">
        <v>66</v>
      </c>
      <c r="I80" s="5"/>
      <c r="J80" s="5"/>
      <c r="K80" s="5">
        <v>216</v>
      </c>
      <c r="L80" s="5">
        <v>8</v>
      </c>
      <c r="M80" s="5">
        <v>3</v>
      </c>
      <c r="N80" s="5" t="s">
        <v>3</v>
      </c>
      <c r="O80" s="5">
        <v>2</v>
      </c>
      <c r="P80" s="5">
        <f>ROUND(Source!EH71,O80)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223</v>
      </c>
      <c r="F81" s="5">
        <f>ROUND(Source!AQ71,O81)</f>
        <v>0</v>
      </c>
      <c r="G81" s="5" t="s">
        <v>67</v>
      </c>
      <c r="H81" s="5" t="s">
        <v>68</v>
      </c>
      <c r="I81" s="5"/>
      <c r="J81" s="5"/>
      <c r="K81" s="5">
        <v>223</v>
      </c>
      <c r="L81" s="5">
        <v>9</v>
      </c>
      <c r="M81" s="5">
        <v>3</v>
      </c>
      <c r="N81" s="5" t="s">
        <v>3</v>
      </c>
      <c r="O81" s="5">
        <v>2</v>
      </c>
      <c r="P81" s="5">
        <f>ROUND(Source!EI71,O81)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229</v>
      </c>
      <c r="F82" s="5">
        <f>ROUND(Source!AZ71,O82)</f>
        <v>0</v>
      </c>
      <c r="G82" s="5" t="s">
        <v>69</v>
      </c>
      <c r="H82" s="5" t="s">
        <v>70</v>
      </c>
      <c r="I82" s="5"/>
      <c r="J82" s="5"/>
      <c r="K82" s="5">
        <v>229</v>
      </c>
      <c r="L82" s="5">
        <v>10</v>
      </c>
      <c r="M82" s="5">
        <v>3</v>
      </c>
      <c r="N82" s="5" t="s">
        <v>3</v>
      </c>
      <c r="O82" s="5">
        <v>2</v>
      </c>
      <c r="P82" s="5">
        <f>ROUND(Source!ER71,O82)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203</v>
      </c>
      <c r="F83" s="5">
        <f>ROUND(Source!Q71,O83)</f>
        <v>5.74</v>
      </c>
      <c r="G83" s="5" t="s">
        <v>71</v>
      </c>
      <c r="H83" s="5" t="s">
        <v>72</v>
      </c>
      <c r="I83" s="5"/>
      <c r="J83" s="5"/>
      <c r="K83" s="5">
        <v>203</v>
      </c>
      <c r="L83" s="5">
        <v>11</v>
      </c>
      <c r="M83" s="5">
        <v>3</v>
      </c>
      <c r="N83" s="5" t="s">
        <v>3</v>
      </c>
      <c r="O83" s="5">
        <v>2</v>
      </c>
      <c r="P83" s="5">
        <f>ROUND(Source!DI71,O83)</f>
        <v>91.32</v>
      </c>
      <c r="Q83" s="5"/>
      <c r="R83" s="5"/>
      <c r="S83" s="5"/>
      <c r="T83" s="5"/>
      <c r="U83" s="5"/>
      <c r="V83" s="5"/>
      <c r="W83" s="5">
        <v>5.74</v>
      </c>
      <c r="X83" s="5">
        <v>1</v>
      </c>
      <c r="Y83" s="5">
        <v>5.74</v>
      </c>
      <c r="Z83" s="5">
        <v>91.32</v>
      </c>
      <c r="AA83" s="5">
        <v>1</v>
      </c>
      <c r="AB83" s="5">
        <v>91.32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231</v>
      </c>
      <c r="F84" s="5">
        <f>ROUND(Source!BB71,O84)</f>
        <v>0</v>
      </c>
      <c r="G84" s="5" t="s">
        <v>73</v>
      </c>
      <c r="H84" s="5" t="s">
        <v>74</v>
      </c>
      <c r="I84" s="5"/>
      <c r="J84" s="5"/>
      <c r="K84" s="5">
        <v>231</v>
      </c>
      <c r="L84" s="5">
        <v>12</v>
      </c>
      <c r="M84" s="5">
        <v>3</v>
      </c>
      <c r="N84" s="5" t="s">
        <v>3</v>
      </c>
      <c r="O84" s="5">
        <v>2</v>
      </c>
      <c r="P84" s="5">
        <f>ROUND(Source!ET71,O84)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204</v>
      </c>
      <c r="F85" s="5">
        <f>ROUND(Source!R71,O85)</f>
        <v>0.74</v>
      </c>
      <c r="G85" s="5" t="s">
        <v>75</v>
      </c>
      <c r="H85" s="5" t="s">
        <v>76</v>
      </c>
      <c r="I85" s="5"/>
      <c r="J85" s="5"/>
      <c r="K85" s="5">
        <v>204</v>
      </c>
      <c r="L85" s="5">
        <v>13</v>
      </c>
      <c r="M85" s="5">
        <v>3</v>
      </c>
      <c r="N85" s="5" t="s">
        <v>3</v>
      </c>
      <c r="O85" s="5">
        <v>2</v>
      </c>
      <c r="P85" s="5">
        <f>ROUND(Source!DJ71,O85)</f>
        <v>41.69</v>
      </c>
      <c r="Q85" s="5"/>
      <c r="R85" s="5"/>
      <c r="S85" s="5"/>
      <c r="T85" s="5"/>
      <c r="U85" s="5"/>
      <c r="V85" s="5"/>
      <c r="W85" s="5">
        <v>0.74</v>
      </c>
      <c r="X85" s="5">
        <v>1</v>
      </c>
      <c r="Y85" s="5">
        <v>0.74</v>
      </c>
      <c r="Z85" s="5">
        <v>41.69</v>
      </c>
      <c r="AA85" s="5">
        <v>1</v>
      </c>
      <c r="AB85" s="5">
        <v>41.69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205</v>
      </c>
      <c r="F86" s="5">
        <f>ROUND(Source!S71,O86)</f>
        <v>102.26</v>
      </c>
      <c r="G86" s="5" t="s">
        <v>77</v>
      </c>
      <c r="H86" s="5" t="s">
        <v>78</v>
      </c>
      <c r="I86" s="5"/>
      <c r="J86" s="5"/>
      <c r="K86" s="5">
        <v>205</v>
      </c>
      <c r="L86" s="5">
        <v>14</v>
      </c>
      <c r="M86" s="5">
        <v>3</v>
      </c>
      <c r="N86" s="5" t="s">
        <v>3</v>
      </c>
      <c r="O86" s="5">
        <v>2</v>
      </c>
      <c r="P86" s="5">
        <f>ROUND(Source!DK71,O86)</f>
        <v>5762.35</v>
      </c>
      <c r="Q86" s="5"/>
      <c r="R86" s="5"/>
      <c r="S86" s="5"/>
      <c r="T86" s="5"/>
      <c r="U86" s="5"/>
      <c r="V86" s="5"/>
      <c r="W86" s="5">
        <v>102.26</v>
      </c>
      <c r="X86" s="5">
        <v>1</v>
      </c>
      <c r="Y86" s="5">
        <v>102.26</v>
      </c>
      <c r="Z86" s="5">
        <v>5762.35</v>
      </c>
      <c r="AA86" s="5">
        <v>1</v>
      </c>
      <c r="AB86" s="5">
        <v>5762.35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232</v>
      </c>
      <c r="F87" s="5">
        <f>ROUND(Source!BC71,O87)</f>
        <v>0</v>
      </c>
      <c r="G87" s="5" t="s">
        <v>79</v>
      </c>
      <c r="H87" s="5" t="s">
        <v>80</v>
      </c>
      <c r="I87" s="5"/>
      <c r="J87" s="5"/>
      <c r="K87" s="5">
        <v>232</v>
      </c>
      <c r="L87" s="5">
        <v>15</v>
      </c>
      <c r="M87" s="5">
        <v>3</v>
      </c>
      <c r="N87" s="5" t="s">
        <v>3</v>
      </c>
      <c r="O87" s="5">
        <v>2</v>
      </c>
      <c r="P87" s="5">
        <f>ROUND(Source!EU71,O87)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214</v>
      </c>
      <c r="F88" s="5">
        <f>ROUND(Source!AS71,O88)</f>
        <v>176.97</v>
      </c>
      <c r="G88" s="5" t="s">
        <v>81</v>
      </c>
      <c r="H88" s="5" t="s">
        <v>82</v>
      </c>
      <c r="I88" s="5"/>
      <c r="J88" s="5"/>
      <c r="K88" s="5">
        <v>214</v>
      </c>
      <c r="L88" s="5">
        <v>16</v>
      </c>
      <c r="M88" s="5">
        <v>3</v>
      </c>
      <c r="N88" s="5" t="s">
        <v>3</v>
      </c>
      <c r="O88" s="5">
        <v>2</v>
      </c>
      <c r="P88" s="5">
        <f>ROUND(Source!EK71,O88)</f>
        <v>1839.66</v>
      </c>
      <c r="Q88" s="5"/>
      <c r="R88" s="5"/>
      <c r="S88" s="5"/>
      <c r="T88" s="5"/>
      <c r="U88" s="5"/>
      <c r="V88" s="5"/>
      <c r="W88" s="5">
        <v>176.97</v>
      </c>
      <c r="X88" s="5">
        <v>1</v>
      </c>
      <c r="Y88" s="5">
        <v>176.97</v>
      </c>
      <c r="Z88" s="5">
        <v>1839.66</v>
      </c>
      <c r="AA88" s="5">
        <v>1</v>
      </c>
      <c r="AB88" s="5">
        <v>1839.66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215</v>
      </c>
      <c r="F89" s="5">
        <f>ROUND(Source!AT71,O89)</f>
        <v>2242.61</v>
      </c>
      <c r="G89" s="5" t="s">
        <v>83</v>
      </c>
      <c r="H89" s="5" t="s">
        <v>84</v>
      </c>
      <c r="I89" s="5"/>
      <c r="J89" s="5"/>
      <c r="K89" s="5">
        <v>215</v>
      </c>
      <c r="L89" s="5">
        <v>17</v>
      </c>
      <c r="M89" s="5">
        <v>3</v>
      </c>
      <c r="N89" s="5" t="s">
        <v>3</v>
      </c>
      <c r="O89" s="5">
        <v>2</v>
      </c>
      <c r="P89" s="5">
        <f>ROUND(Source!EL71,O89)</f>
        <v>24706.35</v>
      </c>
      <c r="Q89" s="5"/>
      <c r="R89" s="5"/>
      <c r="S89" s="5"/>
      <c r="T89" s="5"/>
      <c r="U89" s="5"/>
      <c r="V89" s="5"/>
      <c r="W89" s="5">
        <v>2242.61</v>
      </c>
      <c r="X89" s="5">
        <v>1</v>
      </c>
      <c r="Y89" s="5">
        <v>2242.61</v>
      </c>
      <c r="Z89" s="5">
        <v>24706.35</v>
      </c>
      <c r="AA89" s="5">
        <v>1</v>
      </c>
      <c r="AB89" s="5">
        <v>24706.35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217</v>
      </c>
      <c r="F90" s="5">
        <f>ROUND(Source!AU71,O90)</f>
        <v>0</v>
      </c>
      <c r="G90" s="5" t="s">
        <v>85</v>
      </c>
      <c r="H90" s="5" t="s">
        <v>86</v>
      </c>
      <c r="I90" s="5"/>
      <c r="J90" s="5"/>
      <c r="K90" s="5">
        <v>217</v>
      </c>
      <c r="L90" s="5">
        <v>18</v>
      </c>
      <c r="M90" s="5">
        <v>3</v>
      </c>
      <c r="N90" s="5" t="s">
        <v>3</v>
      </c>
      <c r="O90" s="5">
        <v>2</v>
      </c>
      <c r="P90" s="5">
        <f>ROUND(Source!EM71,O90)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230</v>
      </c>
      <c r="F91" s="5">
        <f>ROUND(Source!BA71,O91)</f>
        <v>0</v>
      </c>
      <c r="G91" s="5" t="s">
        <v>87</v>
      </c>
      <c r="H91" s="5" t="s">
        <v>88</v>
      </c>
      <c r="I91" s="5"/>
      <c r="J91" s="5"/>
      <c r="K91" s="5">
        <v>230</v>
      </c>
      <c r="L91" s="5">
        <v>19</v>
      </c>
      <c r="M91" s="5">
        <v>3</v>
      </c>
      <c r="N91" s="5" t="s">
        <v>3</v>
      </c>
      <c r="O91" s="5">
        <v>2</v>
      </c>
      <c r="P91" s="5">
        <f>ROUND(Source!ES71,O91)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206</v>
      </c>
      <c r="F92" s="5">
        <f>ROUND(Source!T71,O92)</f>
        <v>0</v>
      </c>
      <c r="G92" s="5" t="s">
        <v>89</v>
      </c>
      <c r="H92" s="5" t="s">
        <v>90</v>
      </c>
      <c r="I92" s="5"/>
      <c r="J92" s="5"/>
      <c r="K92" s="5">
        <v>206</v>
      </c>
      <c r="L92" s="5">
        <v>20</v>
      </c>
      <c r="M92" s="5">
        <v>3</v>
      </c>
      <c r="N92" s="5" t="s">
        <v>3</v>
      </c>
      <c r="O92" s="5">
        <v>2</v>
      </c>
      <c r="P92" s="5">
        <f>ROUND(Source!DL71,O92)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207</v>
      </c>
      <c r="F93" s="5">
        <f>Source!U71</f>
        <v>7.3366307199999987</v>
      </c>
      <c r="G93" s="5" t="s">
        <v>91</v>
      </c>
      <c r="H93" s="5" t="s">
        <v>92</v>
      </c>
      <c r="I93" s="5"/>
      <c r="J93" s="5"/>
      <c r="K93" s="5">
        <v>207</v>
      </c>
      <c r="L93" s="5">
        <v>21</v>
      </c>
      <c r="M93" s="5">
        <v>3</v>
      </c>
      <c r="N93" s="5" t="s">
        <v>3</v>
      </c>
      <c r="O93" s="5">
        <v>-1</v>
      </c>
      <c r="P93" s="5">
        <f>Source!DM71</f>
        <v>7.3366307199999987</v>
      </c>
      <c r="Q93" s="5"/>
      <c r="R93" s="5"/>
      <c r="S93" s="5"/>
      <c r="T93" s="5"/>
      <c r="U93" s="5"/>
      <c r="V93" s="5"/>
      <c r="W93" s="5">
        <v>7.3366307200000005</v>
      </c>
      <c r="X93" s="5">
        <v>1</v>
      </c>
      <c r="Y93" s="5">
        <v>7.3366307200000005</v>
      </c>
      <c r="Z93" s="5">
        <v>7.3366307200000005</v>
      </c>
      <c r="AA93" s="5">
        <v>1</v>
      </c>
      <c r="AB93" s="5">
        <v>7.3366307200000005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208</v>
      </c>
      <c r="F94" s="5">
        <f>Source!V71</f>
        <v>0</v>
      </c>
      <c r="G94" s="5" t="s">
        <v>93</v>
      </c>
      <c r="H94" s="5" t="s">
        <v>94</v>
      </c>
      <c r="I94" s="5"/>
      <c r="J94" s="5"/>
      <c r="K94" s="5">
        <v>208</v>
      </c>
      <c r="L94" s="5">
        <v>22</v>
      </c>
      <c r="M94" s="5">
        <v>3</v>
      </c>
      <c r="N94" s="5" t="s">
        <v>3</v>
      </c>
      <c r="O94" s="5">
        <v>-1</v>
      </c>
      <c r="P94" s="5">
        <f>Source!DN71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209</v>
      </c>
      <c r="F95" s="5">
        <f>ROUND(Source!W71,O95)</f>
        <v>0</v>
      </c>
      <c r="G95" s="5" t="s">
        <v>95</v>
      </c>
      <c r="H95" s="5" t="s">
        <v>96</v>
      </c>
      <c r="I95" s="5"/>
      <c r="J95" s="5"/>
      <c r="K95" s="5">
        <v>209</v>
      </c>
      <c r="L95" s="5">
        <v>23</v>
      </c>
      <c r="M95" s="5">
        <v>3</v>
      </c>
      <c r="N95" s="5" t="s">
        <v>3</v>
      </c>
      <c r="O95" s="5">
        <v>2</v>
      </c>
      <c r="P95" s="5">
        <f>ROUND(Source!DO71,O95)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233</v>
      </c>
      <c r="F96" s="5">
        <f>ROUND(Source!BD71,O96)</f>
        <v>0</v>
      </c>
      <c r="G96" s="5" t="s">
        <v>97</v>
      </c>
      <c r="H96" s="5" t="s">
        <v>98</v>
      </c>
      <c r="I96" s="5"/>
      <c r="J96" s="5"/>
      <c r="K96" s="5">
        <v>233</v>
      </c>
      <c r="L96" s="5">
        <v>24</v>
      </c>
      <c r="M96" s="5">
        <v>3</v>
      </c>
      <c r="N96" s="5" t="s">
        <v>3</v>
      </c>
      <c r="O96" s="5">
        <v>2</v>
      </c>
      <c r="P96" s="5">
        <f>ROUND(Source!EV71,O96)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210</v>
      </c>
      <c r="F97" s="5">
        <f>ROUND(Source!X71,O97)</f>
        <v>99.96</v>
      </c>
      <c r="G97" s="5" t="s">
        <v>99</v>
      </c>
      <c r="H97" s="5" t="s">
        <v>100</v>
      </c>
      <c r="I97" s="5"/>
      <c r="J97" s="5"/>
      <c r="K97" s="5">
        <v>210</v>
      </c>
      <c r="L97" s="5">
        <v>25</v>
      </c>
      <c r="M97" s="5">
        <v>3</v>
      </c>
      <c r="N97" s="5" t="s">
        <v>3</v>
      </c>
      <c r="O97" s="5">
        <v>2</v>
      </c>
      <c r="P97" s="5">
        <f>ROUND(Source!DP71,O97)</f>
        <v>5632.97</v>
      </c>
      <c r="Q97" s="5"/>
      <c r="R97" s="5"/>
      <c r="S97" s="5"/>
      <c r="T97" s="5"/>
      <c r="U97" s="5"/>
      <c r="V97" s="5"/>
      <c r="W97" s="5">
        <v>99.96</v>
      </c>
      <c r="X97" s="5">
        <v>1</v>
      </c>
      <c r="Y97" s="5">
        <v>99.96</v>
      </c>
      <c r="Z97" s="5">
        <v>5632.97</v>
      </c>
      <c r="AA97" s="5">
        <v>1</v>
      </c>
      <c r="AB97" s="5">
        <v>5632.97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211</v>
      </c>
      <c r="F98" s="5">
        <f>ROUND(Source!Y71,O98)</f>
        <v>52.91</v>
      </c>
      <c r="G98" s="5" t="s">
        <v>101</v>
      </c>
      <c r="H98" s="5" t="s">
        <v>102</v>
      </c>
      <c r="I98" s="5"/>
      <c r="J98" s="5"/>
      <c r="K98" s="5">
        <v>211</v>
      </c>
      <c r="L98" s="5">
        <v>26</v>
      </c>
      <c r="M98" s="5">
        <v>3</v>
      </c>
      <c r="N98" s="5" t="s">
        <v>3</v>
      </c>
      <c r="O98" s="5">
        <v>2</v>
      </c>
      <c r="P98" s="5">
        <f>ROUND(Source!DQ71,O98)</f>
        <v>2981.48</v>
      </c>
      <c r="Q98" s="5"/>
      <c r="R98" s="5"/>
      <c r="S98" s="5"/>
      <c r="T98" s="5"/>
      <c r="U98" s="5"/>
      <c r="V98" s="5"/>
      <c r="W98" s="5">
        <v>52.91</v>
      </c>
      <c r="X98" s="5">
        <v>1</v>
      </c>
      <c r="Y98" s="5">
        <v>52.91</v>
      </c>
      <c r="Z98" s="5">
        <v>2981.48</v>
      </c>
      <c r="AA98" s="5">
        <v>1</v>
      </c>
      <c r="AB98" s="5">
        <v>2981.48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224</v>
      </c>
      <c r="F99" s="5">
        <f>ROUND(Source!AR71,O99)</f>
        <v>2419.58</v>
      </c>
      <c r="G99" s="5" t="s">
        <v>103</v>
      </c>
      <c r="H99" s="5" t="s">
        <v>104</v>
      </c>
      <c r="I99" s="5"/>
      <c r="J99" s="5"/>
      <c r="K99" s="5">
        <v>224</v>
      </c>
      <c r="L99" s="5">
        <v>27</v>
      </c>
      <c r="M99" s="5">
        <v>3</v>
      </c>
      <c r="N99" s="5" t="s">
        <v>3</v>
      </c>
      <c r="O99" s="5">
        <v>2</v>
      </c>
      <c r="P99" s="5">
        <f>ROUND(Source!EJ71,O99)</f>
        <v>26546.01</v>
      </c>
      <c r="Q99" s="5"/>
      <c r="R99" s="5"/>
      <c r="S99" s="5"/>
      <c r="T99" s="5"/>
      <c r="U99" s="5"/>
      <c r="V99" s="5"/>
      <c r="W99" s="5">
        <v>2419.58</v>
      </c>
      <c r="X99" s="5">
        <v>1</v>
      </c>
      <c r="Y99" s="5">
        <v>2419.58</v>
      </c>
      <c r="Z99" s="5">
        <v>26546.01</v>
      </c>
      <c r="AA99" s="5">
        <v>1</v>
      </c>
      <c r="AB99" s="5">
        <v>26546.01</v>
      </c>
    </row>
    <row r="100" spans="1:206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0</f>
        <v>0</v>
      </c>
      <c r="G100" s="5" t="s">
        <v>105</v>
      </c>
      <c r="H100" s="5" t="s">
        <v>106</v>
      </c>
      <c r="I100" s="5"/>
      <c r="J100" s="5"/>
      <c r="K100" s="5">
        <v>212</v>
      </c>
      <c r="L100" s="5">
        <v>28</v>
      </c>
      <c r="M100" s="5">
        <v>0</v>
      </c>
      <c r="N100" s="5" t="s">
        <v>3</v>
      </c>
      <c r="O100" s="5">
        <v>-1</v>
      </c>
      <c r="P100" s="5">
        <f>0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ROUND(F88+F89,O101)</f>
        <v>2419.58</v>
      </c>
      <c r="G101" s="5" t="s">
        <v>107</v>
      </c>
      <c r="H101" s="5" t="s">
        <v>107</v>
      </c>
      <c r="I101" s="5"/>
      <c r="J101" s="5"/>
      <c r="K101" s="5">
        <v>212</v>
      </c>
      <c r="L101" s="5">
        <v>29</v>
      </c>
      <c r="M101" s="5">
        <v>1</v>
      </c>
      <c r="N101" s="5" t="s">
        <v>3</v>
      </c>
      <c r="O101" s="5">
        <v>2</v>
      </c>
      <c r="P101" s="5">
        <f>ROUND(P88+P89,O101)</f>
        <v>26546.01</v>
      </c>
      <c r="Q101" s="5"/>
      <c r="R101" s="5"/>
      <c r="S101" s="5"/>
      <c r="T101" s="5"/>
      <c r="U101" s="5"/>
      <c r="V101" s="5"/>
      <c r="W101" s="5">
        <v>2419.58</v>
      </c>
      <c r="X101" s="5">
        <v>1</v>
      </c>
      <c r="Y101" s="5">
        <v>2419.58</v>
      </c>
      <c r="Z101" s="5">
        <v>26546.01</v>
      </c>
      <c r="AA101" s="5">
        <v>1</v>
      </c>
      <c r="AB101" s="5">
        <v>26546.01</v>
      </c>
    </row>
    <row r="102" spans="1:206" x14ac:dyDescent="0.2">
      <c r="A102" s="5">
        <v>50</v>
      </c>
      <c r="B102" s="5">
        <v>0</v>
      </c>
      <c r="C102" s="5">
        <v>0</v>
      </c>
      <c r="D102" s="5">
        <v>2</v>
      </c>
      <c r="E102" s="5">
        <v>0</v>
      </c>
      <c r="F102" s="5">
        <f>ROUND(F80,O102)</f>
        <v>0</v>
      </c>
      <c r="G102" s="5" t="s">
        <v>108</v>
      </c>
      <c r="H102" s="5" t="s">
        <v>109</v>
      </c>
      <c r="I102" s="5"/>
      <c r="J102" s="5"/>
      <c r="K102" s="5">
        <v>212</v>
      </c>
      <c r="L102" s="5">
        <v>30</v>
      </c>
      <c r="M102" s="5">
        <v>1</v>
      </c>
      <c r="N102" s="5" t="s">
        <v>3</v>
      </c>
      <c r="O102" s="5">
        <v>2</v>
      </c>
      <c r="P102" s="5">
        <f>ROUND(P80,O102)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2</v>
      </c>
      <c r="E103" s="5">
        <v>0</v>
      </c>
      <c r="F103" s="5">
        <f>ROUND(F90,O103)</f>
        <v>0</v>
      </c>
      <c r="G103" s="5" t="s">
        <v>110</v>
      </c>
      <c r="H103" s="5" t="s">
        <v>85</v>
      </c>
      <c r="I103" s="5"/>
      <c r="J103" s="5"/>
      <c r="K103" s="5">
        <v>212</v>
      </c>
      <c r="L103" s="5">
        <v>31</v>
      </c>
      <c r="M103" s="5">
        <v>1</v>
      </c>
      <c r="N103" s="5" t="s">
        <v>3</v>
      </c>
      <c r="O103" s="5">
        <v>2</v>
      </c>
      <c r="P103" s="5">
        <f>ROUND(P90,O103)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0</f>
        <v>0</v>
      </c>
      <c r="G104" s="5" t="s">
        <v>3</v>
      </c>
      <c r="H104" s="5" t="s">
        <v>3</v>
      </c>
      <c r="I104" s="5"/>
      <c r="J104" s="5"/>
      <c r="K104" s="5">
        <v>212</v>
      </c>
      <c r="L104" s="5">
        <v>32</v>
      </c>
      <c r="M104" s="5">
        <v>0</v>
      </c>
      <c r="N104" s="5" t="s">
        <v>3</v>
      </c>
      <c r="O104" s="5">
        <v>-1</v>
      </c>
      <c r="P104" s="5">
        <f>0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1</v>
      </c>
      <c r="C105" s="5">
        <v>0</v>
      </c>
      <c r="D105" s="5">
        <v>2</v>
      </c>
      <c r="E105" s="5">
        <v>0</v>
      </c>
      <c r="F105" s="5">
        <f>ROUND(F101,O105)</f>
        <v>2419.58</v>
      </c>
      <c r="G105" s="5" t="s">
        <v>111</v>
      </c>
      <c r="H105" s="5" t="s">
        <v>112</v>
      </c>
      <c r="I105" s="5"/>
      <c r="J105" s="5"/>
      <c r="K105" s="5">
        <v>212</v>
      </c>
      <c r="L105" s="5">
        <v>33</v>
      </c>
      <c r="M105" s="5">
        <v>1</v>
      </c>
      <c r="N105" s="5" t="s">
        <v>3</v>
      </c>
      <c r="O105" s="5">
        <v>2</v>
      </c>
      <c r="P105" s="5">
        <f>ROUND(P101,O105)</f>
        <v>26546.01</v>
      </c>
      <c r="Q105" s="5"/>
      <c r="R105" s="5"/>
      <c r="S105" s="5"/>
      <c r="T105" s="5"/>
      <c r="U105" s="5"/>
      <c r="V105" s="5"/>
      <c r="W105" s="5">
        <v>2419.58</v>
      </c>
      <c r="X105" s="5">
        <v>1</v>
      </c>
      <c r="Y105" s="5">
        <v>2419.58</v>
      </c>
      <c r="Z105" s="5">
        <v>26546.01</v>
      </c>
      <c r="AA105" s="5">
        <v>1</v>
      </c>
      <c r="AB105" s="5">
        <v>26546.01</v>
      </c>
    </row>
    <row r="106" spans="1:206" x14ac:dyDescent="0.2">
      <c r="A106" s="5">
        <v>50</v>
      </c>
      <c r="B106" s="5">
        <v>0</v>
      </c>
      <c r="C106" s="5">
        <v>0</v>
      </c>
      <c r="D106" s="5">
        <v>2</v>
      </c>
      <c r="E106" s="5">
        <v>0</v>
      </c>
      <c r="F106" s="5">
        <f>ROUND(F102,O106)</f>
        <v>0</v>
      </c>
      <c r="G106" s="5" t="s">
        <v>113</v>
      </c>
      <c r="H106" s="5" t="s">
        <v>114</v>
      </c>
      <c r="I106" s="5"/>
      <c r="J106" s="5"/>
      <c r="K106" s="5">
        <v>212</v>
      </c>
      <c r="L106" s="5">
        <v>34</v>
      </c>
      <c r="M106" s="5">
        <v>1</v>
      </c>
      <c r="N106" s="5" t="s">
        <v>3</v>
      </c>
      <c r="O106" s="5">
        <v>2</v>
      </c>
      <c r="P106" s="5">
        <f>ROUND(P102,O106)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2</v>
      </c>
      <c r="E107" s="5">
        <v>0</v>
      </c>
      <c r="F107" s="5">
        <f>ROUND(F103,O107)</f>
        <v>0</v>
      </c>
      <c r="G107" s="5" t="s">
        <v>115</v>
      </c>
      <c r="H107" s="5" t="s">
        <v>116</v>
      </c>
      <c r="I107" s="5"/>
      <c r="J107" s="5"/>
      <c r="K107" s="5">
        <v>212</v>
      </c>
      <c r="L107" s="5">
        <v>35</v>
      </c>
      <c r="M107" s="5">
        <v>1</v>
      </c>
      <c r="N107" s="5" t="s">
        <v>3</v>
      </c>
      <c r="O107" s="5">
        <v>2</v>
      </c>
      <c r="P107" s="5">
        <f>ROUND(P103,O107)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ROUND(F105+F106+F107,O108)</f>
        <v>2419.58</v>
      </c>
      <c r="G108" s="5" t="s">
        <v>117</v>
      </c>
      <c r="H108" s="5" t="s">
        <v>118</v>
      </c>
      <c r="I108" s="5"/>
      <c r="J108" s="5"/>
      <c r="K108" s="5">
        <v>212</v>
      </c>
      <c r="L108" s="5">
        <v>36</v>
      </c>
      <c r="M108" s="5">
        <v>0</v>
      </c>
      <c r="N108" s="5" t="s">
        <v>3</v>
      </c>
      <c r="O108" s="5">
        <v>2</v>
      </c>
      <c r="P108" s="5">
        <f>ROUND(P105+P106+P107,O108)</f>
        <v>26546.01</v>
      </c>
      <c r="Q108" s="5"/>
      <c r="R108" s="5"/>
      <c r="S108" s="5"/>
      <c r="T108" s="5"/>
      <c r="U108" s="5"/>
      <c r="V108" s="5"/>
      <c r="W108" s="5">
        <v>2419.58</v>
      </c>
      <c r="X108" s="5">
        <v>1</v>
      </c>
      <c r="Y108" s="5">
        <v>2419.58</v>
      </c>
      <c r="Z108" s="5">
        <v>26546.01</v>
      </c>
      <c r="AA108" s="5">
        <v>1</v>
      </c>
      <c r="AB108" s="5">
        <v>26546.01</v>
      </c>
    </row>
    <row r="110" spans="1:206" x14ac:dyDescent="0.2">
      <c r="A110" s="3">
        <v>51</v>
      </c>
      <c r="B110" s="3">
        <f>B12</f>
        <v>164</v>
      </c>
      <c r="C110" s="3">
        <f>A12</f>
        <v>1</v>
      </c>
      <c r="D110" s="3">
        <f>ROW(A12)</f>
        <v>12</v>
      </c>
      <c r="E110" s="3"/>
      <c r="F110" s="3" t="str">
        <f>IF(F12&lt;&gt;"",F12,"")</f>
        <v/>
      </c>
      <c r="G110" s="3" t="str">
        <f>IF(G12&lt;&gt;"",G12,"")</f>
        <v>02-01-05 Строительство 1хКЛ-0,4 кВ по конструкциям РЩ-0,4кВ (1х3,00 п.м. в нов. РЩ и 1х3,00 п.м. в сущ. РЩ)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68">ROUND(O71,2)</f>
        <v>2266.71</v>
      </c>
      <c r="P110" s="3">
        <f t="shared" si="68"/>
        <v>2158.71</v>
      </c>
      <c r="Q110" s="3">
        <f t="shared" si="68"/>
        <v>5.74</v>
      </c>
      <c r="R110" s="3">
        <f t="shared" si="68"/>
        <v>0.74</v>
      </c>
      <c r="S110" s="3">
        <f t="shared" si="68"/>
        <v>102.26</v>
      </c>
      <c r="T110" s="3">
        <f t="shared" si="68"/>
        <v>0</v>
      </c>
      <c r="U110" s="3">
        <f>U71</f>
        <v>7.3366307199999987</v>
      </c>
      <c r="V110" s="3">
        <f>V71</f>
        <v>0</v>
      </c>
      <c r="W110" s="3">
        <f>ROUND(W71,2)</f>
        <v>0</v>
      </c>
      <c r="X110" s="3">
        <f>ROUND(X71,2)</f>
        <v>99.96</v>
      </c>
      <c r="Y110" s="3">
        <f>ROUND(Y71,2)</f>
        <v>52.91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>
        <f t="shared" ref="AO110:BD110" si="69">ROUND(AO71,2)</f>
        <v>0</v>
      </c>
      <c r="AP110" s="3">
        <f t="shared" si="69"/>
        <v>0</v>
      </c>
      <c r="AQ110" s="3">
        <f t="shared" si="69"/>
        <v>0</v>
      </c>
      <c r="AR110" s="3">
        <f t="shared" si="69"/>
        <v>2419.58</v>
      </c>
      <c r="AS110" s="3">
        <f t="shared" si="69"/>
        <v>176.97</v>
      </c>
      <c r="AT110" s="3">
        <f t="shared" si="69"/>
        <v>2242.61</v>
      </c>
      <c r="AU110" s="3">
        <f t="shared" si="69"/>
        <v>0</v>
      </c>
      <c r="AV110" s="3">
        <f t="shared" si="69"/>
        <v>2158.71</v>
      </c>
      <c r="AW110" s="3">
        <f t="shared" si="69"/>
        <v>2158.71</v>
      </c>
      <c r="AX110" s="3">
        <f t="shared" si="69"/>
        <v>0</v>
      </c>
      <c r="AY110" s="3">
        <f t="shared" si="69"/>
        <v>2158.71</v>
      </c>
      <c r="AZ110" s="3">
        <f t="shared" si="69"/>
        <v>0</v>
      </c>
      <c r="BA110" s="3">
        <f t="shared" si="69"/>
        <v>0</v>
      </c>
      <c r="BB110" s="3">
        <f t="shared" si="69"/>
        <v>0</v>
      </c>
      <c r="BC110" s="3">
        <f t="shared" si="69"/>
        <v>0</v>
      </c>
      <c r="BD110" s="3">
        <f t="shared" si="69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70">ROUND(DG71,2)</f>
        <v>17931.560000000001</v>
      </c>
      <c r="DH110" s="4">
        <f t="shared" si="70"/>
        <v>12077.89</v>
      </c>
      <c r="DI110" s="4">
        <f t="shared" si="70"/>
        <v>91.32</v>
      </c>
      <c r="DJ110" s="4">
        <f t="shared" si="70"/>
        <v>41.69</v>
      </c>
      <c r="DK110" s="4">
        <f t="shared" si="70"/>
        <v>5762.35</v>
      </c>
      <c r="DL110" s="4">
        <f t="shared" si="70"/>
        <v>0</v>
      </c>
      <c r="DM110" s="4">
        <f>DM71</f>
        <v>7.3366307199999987</v>
      </c>
      <c r="DN110" s="4">
        <f>DN71</f>
        <v>0</v>
      </c>
      <c r="DO110" s="4">
        <f>ROUND(DO71,2)</f>
        <v>0</v>
      </c>
      <c r="DP110" s="4">
        <f>ROUND(DP71,2)</f>
        <v>5632.97</v>
      </c>
      <c r="DQ110" s="4">
        <f>ROUND(DQ71,2)</f>
        <v>2981.48</v>
      </c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>
        <f t="shared" ref="EG110:EV110" si="71">ROUND(EG71,2)</f>
        <v>0</v>
      </c>
      <c r="EH110" s="4">
        <f t="shared" si="71"/>
        <v>0</v>
      </c>
      <c r="EI110" s="4">
        <f t="shared" si="71"/>
        <v>0</v>
      </c>
      <c r="EJ110" s="4">
        <f t="shared" si="71"/>
        <v>26546.01</v>
      </c>
      <c r="EK110" s="4">
        <f t="shared" si="71"/>
        <v>1839.66</v>
      </c>
      <c r="EL110" s="4">
        <f t="shared" si="71"/>
        <v>24706.35</v>
      </c>
      <c r="EM110" s="4">
        <f t="shared" si="71"/>
        <v>0</v>
      </c>
      <c r="EN110" s="4">
        <f t="shared" si="71"/>
        <v>12077.89</v>
      </c>
      <c r="EO110" s="4">
        <f t="shared" si="71"/>
        <v>12077.89</v>
      </c>
      <c r="EP110" s="4">
        <f t="shared" si="71"/>
        <v>0</v>
      </c>
      <c r="EQ110" s="4">
        <f t="shared" si="71"/>
        <v>12077.89</v>
      </c>
      <c r="ER110" s="4">
        <f t="shared" si="71"/>
        <v>0</v>
      </c>
      <c r="ES110" s="4">
        <f t="shared" si="71"/>
        <v>0</v>
      </c>
      <c r="ET110" s="4">
        <f t="shared" si="71"/>
        <v>0</v>
      </c>
      <c r="EU110" s="4">
        <f t="shared" si="71"/>
        <v>0</v>
      </c>
      <c r="EV110" s="4">
        <f t="shared" si="71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2266.71</v>
      </c>
      <c r="G112" s="5" t="s">
        <v>51</v>
      </c>
      <c r="H112" s="5" t="s">
        <v>52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17931.560000000001</v>
      </c>
      <c r="Q112" s="5"/>
      <c r="R112" s="5"/>
      <c r="S112" s="5"/>
      <c r="T112" s="5"/>
      <c r="U112" s="5"/>
      <c r="V112" s="5"/>
      <c r="W112" s="5">
        <v>2266.71</v>
      </c>
      <c r="X112" s="5">
        <v>1</v>
      </c>
      <c r="Y112" s="5">
        <v>2266.71</v>
      </c>
      <c r="Z112" s="5">
        <v>17931.560000000001</v>
      </c>
      <c r="AA112" s="5">
        <v>1</v>
      </c>
      <c r="AB112" s="5">
        <v>17931.560000000001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2158.71</v>
      </c>
      <c r="G113" s="5" t="s">
        <v>53</v>
      </c>
      <c r="H113" s="5" t="s">
        <v>54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12077.89</v>
      </c>
      <c r="Q113" s="5"/>
      <c r="R113" s="5"/>
      <c r="S113" s="5"/>
      <c r="T113" s="5"/>
      <c r="U113" s="5"/>
      <c r="V113" s="5"/>
      <c r="W113" s="5">
        <v>2158.71</v>
      </c>
      <c r="X113" s="5">
        <v>1</v>
      </c>
      <c r="Y113" s="5">
        <v>2158.71</v>
      </c>
      <c r="Z113" s="5">
        <v>12077.89</v>
      </c>
      <c r="AA113" s="5">
        <v>1</v>
      </c>
      <c r="AB113" s="5">
        <v>12077.89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55</v>
      </c>
      <c r="H114" s="5" t="s">
        <v>56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2158.71</v>
      </c>
      <c r="G115" s="5" t="s">
        <v>57</v>
      </c>
      <c r="H115" s="5" t="s">
        <v>58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12077.89</v>
      </c>
      <c r="Q115" s="5"/>
      <c r="R115" s="5"/>
      <c r="S115" s="5"/>
      <c r="T115" s="5"/>
      <c r="U115" s="5"/>
      <c r="V115" s="5"/>
      <c r="W115" s="5">
        <v>2158.71</v>
      </c>
      <c r="X115" s="5">
        <v>1</v>
      </c>
      <c r="Y115" s="5">
        <v>2158.71</v>
      </c>
      <c r="Z115" s="5">
        <v>12077.89</v>
      </c>
      <c r="AA115" s="5">
        <v>1</v>
      </c>
      <c r="AB115" s="5">
        <v>12077.89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2158.71</v>
      </c>
      <c r="G116" s="5" t="s">
        <v>59</v>
      </c>
      <c r="H116" s="5" t="s">
        <v>60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12077.89</v>
      </c>
      <c r="Q116" s="5"/>
      <c r="R116" s="5"/>
      <c r="S116" s="5"/>
      <c r="T116" s="5"/>
      <c r="U116" s="5"/>
      <c r="V116" s="5"/>
      <c r="W116" s="5">
        <v>2158.71</v>
      </c>
      <c r="X116" s="5">
        <v>1</v>
      </c>
      <c r="Y116" s="5">
        <v>2158.71</v>
      </c>
      <c r="Z116" s="5">
        <v>12077.89</v>
      </c>
      <c r="AA116" s="5">
        <v>1</v>
      </c>
      <c r="AB116" s="5">
        <v>12077.89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61</v>
      </c>
      <c r="H117" s="5" t="s">
        <v>62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2158.71</v>
      </c>
      <c r="G118" s="5" t="s">
        <v>63</v>
      </c>
      <c r="H118" s="5" t="s">
        <v>64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12077.89</v>
      </c>
      <c r="Q118" s="5"/>
      <c r="R118" s="5"/>
      <c r="S118" s="5"/>
      <c r="T118" s="5"/>
      <c r="U118" s="5"/>
      <c r="V118" s="5"/>
      <c r="W118" s="5">
        <v>2158.71</v>
      </c>
      <c r="X118" s="5">
        <v>1</v>
      </c>
      <c r="Y118" s="5">
        <v>2158.71</v>
      </c>
      <c r="Z118" s="5">
        <v>12077.89</v>
      </c>
      <c r="AA118" s="5">
        <v>1</v>
      </c>
      <c r="AB118" s="5">
        <v>12077.89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65</v>
      </c>
      <c r="H119" s="5" t="s">
        <v>66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67</v>
      </c>
      <c r="H120" s="5" t="s">
        <v>68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69</v>
      </c>
      <c r="H121" s="5" t="s">
        <v>70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5.74</v>
      </c>
      <c r="G122" s="5" t="s">
        <v>71</v>
      </c>
      <c r="H122" s="5" t="s">
        <v>72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91.32</v>
      </c>
      <c r="Q122" s="5"/>
      <c r="R122" s="5"/>
      <c r="S122" s="5"/>
      <c r="T122" s="5"/>
      <c r="U122" s="5"/>
      <c r="V122" s="5"/>
      <c r="W122" s="5">
        <v>5.74</v>
      </c>
      <c r="X122" s="5">
        <v>1</v>
      </c>
      <c r="Y122" s="5">
        <v>5.74</v>
      </c>
      <c r="Z122" s="5">
        <v>91.32</v>
      </c>
      <c r="AA122" s="5">
        <v>1</v>
      </c>
      <c r="AB122" s="5">
        <v>91.32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73</v>
      </c>
      <c r="H123" s="5" t="s">
        <v>74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0.74</v>
      </c>
      <c r="G124" s="5" t="s">
        <v>75</v>
      </c>
      <c r="H124" s="5" t="s">
        <v>76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41.69</v>
      </c>
      <c r="Q124" s="5"/>
      <c r="R124" s="5"/>
      <c r="S124" s="5"/>
      <c r="T124" s="5"/>
      <c r="U124" s="5"/>
      <c r="V124" s="5"/>
      <c r="W124" s="5">
        <v>0.74</v>
      </c>
      <c r="X124" s="5">
        <v>1</v>
      </c>
      <c r="Y124" s="5">
        <v>0.74</v>
      </c>
      <c r="Z124" s="5">
        <v>41.69</v>
      </c>
      <c r="AA124" s="5">
        <v>1</v>
      </c>
      <c r="AB124" s="5">
        <v>41.69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102.26</v>
      </c>
      <c r="G125" s="5" t="s">
        <v>77</v>
      </c>
      <c r="H125" s="5" t="s">
        <v>78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5762.35</v>
      </c>
      <c r="Q125" s="5"/>
      <c r="R125" s="5"/>
      <c r="S125" s="5"/>
      <c r="T125" s="5"/>
      <c r="U125" s="5"/>
      <c r="V125" s="5"/>
      <c r="W125" s="5">
        <v>102.26</v>
      </c>
      <c r="X125" s="5">
        <v>1</v>
      </c>
      <c r="Y125" s="5">
        <v>102.26</v>
      </c>
      <c r="Z125" s="5">
        <v>5762.35</v>
      </c>
      <c r="AA125" s="5">
        <v>1</v>
      </c>
      <c r="AB125" s="5">
        <v>5762.35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79</v>
      </c>
      <c r="H126" s="5" t="s">
        <v>80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176.97</v>
      </c>
      <c r="G127" s="5" t="s">
        <v>81</v>
      </c>
      <c r="H127" s="5" t="s">
        <v>82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1839.66</v>
      </c>
      <c r="Q127" s="5"/>
      <c r="R127" s="5"/>
      <c r="S127" s="5"/>
      <c r="T127" s="5"/>
      <c r="U127" s="5"/>
      <c r="V127" s="5"/>
      <c r="W127" s="5">
        <v>176.97</v>
      </c>
      <c r="X127" s="5">
        <v>1</v>
      </c>
      <c r="Y127" s="5">
        <v>176.97</v>
      </c>
      <c r="Z127" s="5">
        <v>1839.66</v>
      </c>
      <c r="AA127" s="5">
        <v>1</v>
      </c>
      <c r="AB127" s="5">
        <v>1839.66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2242.61</v>
      </c>
      <c r="G128" s="5" t="s">
        <v>83</v>
      </c>
      <c r="H128" s="5" t="s">
        <v>84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24706.35</v>
      </c>
      <c r="Q128" s="5"/>
      <c r="R128" s="5"/>
      <c r="S128" s="5"/>
      <c r="T128" s="5"/>
      <c r="U128" s="5"/>
      <c r="V128" s="5"/>
      <c r="W128" s="5">
        <v>2242.61</v>
      </c>
      <c r="X128" s="5">
        <v>1</v>
      </c>
      <c r="Y128" s="5">
        <v>2242.61</v>
      </c>
      <c r="Z128" s="5">
        <v>24706.35</v>
      </c>
      <c r="AA128" s="5">
        <v>1</v>
      </c>
      <c r="AB128" s="5">
        <v>24706.35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85</v>
      </c>
      <c r="H129" s="5" t="s">
        <v>86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87</v>
      </c>
      <c r="H130" s="5" t="s">
        <v>88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89</v>
      </c>
      <c r="H131" s="5" t="s">
        <v>90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7.3366307199999987</v>
      </c>
      <c r="G132" s="5" t="s">
        <v>91</v>
      </c>
      <c r="H132" s="5" t="s">
        <v>92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7.3366307199999987</v>
      </c>
      <c r="Q132" s="5"/>
      <c r="R132" s="5"/>
      <c r="S132" s="5"/>
      <c r="T132" s="5"/>
      <c r="U132" s="5"/>
      <c r="V132" s="5"/>
      <c r="W132" s="5">
        <v>7.3366307200000005</v>
      </c>
      <c r="X132" s="5">
        <v>1</v>
      </c>
      <c r="Y132" s="5">
        <v>7.3366307200000005</v>
      </c>
      <c r="Z132" s="5">
        <v>7.3366307200000005</v>
      </c>
      <c r="AA132" s="5">
        <v>1</v>
      </c>
      <c r="AB132" s="5">
        <v>7.3366307200000005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93</v>
      </c>
      <c r="H133" s="5" t="s">
        <v>94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95</v>
      </c>
      <c r="H134" s="5" t="s">
        <v>96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97</v>
      </c>
      <c r="H135" s="5" t="s">
        <v>98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99.96</v>
      </c>
      <c r="G136" s="5" t="s">
        <v>99</v>
      </c>
      <c r="H136" s="5" t="s">
        <v>100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5632.97</v>
      </c>
      <c r="Q136" s="5"/>
      <c r="R136" s="5"/>
      <c r="S136" s="5"/>
      <c r="T136" s="5"/>
      <c r="U136" s="5"/>
      <c r="V136" s="5"/>
      <c r="W136" s="5">
        <v>99.96</v>
      </c>
      <c r="X136" s="5">
        <v>1</v>
      </c>
      <c r="Y136" s="5">
        <v>99.96</v>
      </c>
      <c r="Z136" s="5">
        <v>5632.97</v>
      </c>
      <c r="AA136" s="5">
        <v>1</v>
      </c>
      <c r="AB136" s="5">
        <v>5632.97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52.91</v>
      </c>
      <c r="G137" s="5" t="s">
        <v>101</v>
      </c>
      <c r="H137" s="5" t="s">
        <v>102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2981.48</v>
      </c>
      <c r="Q137" s="5"/>
      <c r="R137" s="5"/>
      <c r="S137" s="5"/>
      <c r="T137" s="5"/>
      <c r="U137" s="5"/>
      <c r="V137" s="5"/>
      <c r="W137" s="5">
        <v>52.91</v>
      </c>
      <c r="X137" s="5">
        <v>1</v>
      </c>
      <c r="Y137" s="5">
        <v>52.91</v>
      </c>
      <c r="Z137" s="5">
        <v>2981.48</v>
      </c>
      <c r="AA137" s="5">
        <v>1</v>
      </c>
      <c r="AB137" s="5">
        <v>2981.48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2419.58</v>
      </c>
      <c r="G138" s="5" t="s">
        <v>103</v>
      </c>
      <c r="H138" s="5" t="s">
        <v>104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26546.01</v>
      </c>
      <c r="Q138" s="5"/>
      <c r="R138" s="5"/>
      <c r="S138" s="5"/>
      <c r="T138" s="5"/>
      <c r="U138" s="5"/>
      <c r="V138" s="5"/>
      <c r="W138" s="5">
        <v>2419.58</v>
      </c>
      <c r="X138" s="5">
        <v>1</v>
      </c>
      <c r="Y138" s="5">
        <v>2419.58</v>
      </c>
      <c r="Z138" s="5">
        <v>26546.01</v>
      </c>
      <c r="AA138" s="5">
        <v>1</v>
      </c>
      <c r="AB138" s="5">
        <v>26546.01</v>
      </c>
    </row>
    <row r="140" spans="1:28" x14ac:dyDescent="0.2">
      <c r="A140" s="6">
        <v>61</v>
      </c>
      <c r="B140" s="6"/>
      <c r="C140" s="6"/>
      <c r="D140" s="6"/>
      <c r="E140" s="6"/>
      <c r="F140" s="6">
        <v>10</v>
      </c>
      <c r="G140" s="6" t="s">
        <v>119</v>
      </c>
      <c r="H140" s="6" t="s">
        <v>120</v>
      </c>
    </row>
    <row r="141" spans="1:28" x14ac:dyDescent="0.2">
      <c r="A141" s="6">
        <v>61</v>
      </c>
      <c r="B141" s="6"/>
      <c r="C141" s="6"/>
      <c r="D141" s="6"/>
      <c r="E141" s="6"/>
      <c r="F141" s="6">
        <v>1900</v>
      </c>
      <c r="G141" s="6" t="s">
        <v>121</v>
      </c>
      <c r="H141" s="6" t="s">
        <v>122</v>
      </c>
    </row>
    <row r="142" spans="1:28" x14ac:dyDescent="0.2">
      <c r="A142" s="6">
        <v>61</v>
      </c>
      <c r="B142" s="6"/>
      <c r="C142" s="6"/>
      <c r="D142" s="6"/>
      <c r="E142" s="6"/>
      <c r="F142" s="6">
        <v>1800</v>
      </c>
      <c r="G142" s="6" t="s">
        <v>123</v>
      </c>
      <c r="H142" s="6" t="s">
        <v>122</v>
      </c>
    </row>
    <row r="143" spans="1:28" x14ac:dyDescent="0.2">
      <c r="A143" s="6">
        <v>61</v>
      </c>
      <c r="B143" s="6"/>
      <c r="C143" s="6"/>
      <c r="D143" s="6"/>
      <c r="E143" s="6"/>
      <c r="F143" s="6">
        <v>2</v>
      </c>
      <c r="G143" s="6" t="s">
        <v>124</v>
      </c>
      <c r="H143" s="6" t="s">
        <v>125</v>
      </c>
    </row>
    <row r="144" spans="1:28" x14ac:dyDescent="0.2">
      <c r="A144" s="6">
        <v>61</v>
      </c>
      <c r="B144" s="6"/>
      <c r="C144" s="6"/>
      <c r="D144" s="6"/>
      <c r="E144" s="6"/>
      <c r="F144" s="6">
        <v>10</v>
      </c>
      <c r="G144" s="6" t="s">
        <v>126</v>
      </c>
      <c r="H144" s="6" t="s">
        <v>126</v>
      </c>
    </row>
    <row r="145" spans="1:16" x14ac:dyDescent="0.2">
      <c r="A145" s="6">
        <v>61</v>
      </c>
      <c r="B145" s="6"/>
      <c r="C145" s="6"/>
      <c r="D145" s="6"/>
      <c r="E145" s="6"/>
      <c r="F145" s="6">
        <v>3</v>
      </c>
      <c r="G145" s="6" t="s">
        <v>127</v>
      </c>
      <c r="H145" s="6" t="s">
        <v>128</v>
      </c>
    </row>
    <row r="146" spans="1:16" x14ac:dyDescent="0.2">
      <c r="A146" s="6">
        <v>61</v>
      </c>
      <c r="B146" s="6"/>
      <c r="C146" s="6"/>
      <c r="D146" s="6"/>
      <c r="E146" s="6"/>
      <c r="F146" s="6">
        <v>2400</v>
      </c>
      <c r="G146" s="6" t="s">
        <v>129</v>
      </c>
      <c r="H146" s="6" t="s">
        <v>130</v>
      </c>
    </row>
    <row r="147" spans="1:16" x14ac:dyDescent="0.2">
      <c r="A147" s="6">
        <v>61</v>
      </c>
      <c r="B147" s="6"/>
      <c r="C147" s="6"/>
      <c r="D147" s="6"/>
      <c r="E147" s="6"/>
      <c r="F147" s="6">
        <v>0</v>
      </c>
      <c r="G147" s="6" t="s">
        <v>131</v>
      </c>
      <c r="H147" s="6" t="s">
        <v>132</v>
      </c>
    </row>
    <row r="148" spans="1:16" x14ac:dyDescent="0.2">
      <c r="A148" s="6">
        <v>61</v>
      </c>
      <c r="B148" s="6"/>
      <c r="C148" s="6"/>
      <c r="D148" s="6"/>
      <c r="E148" s="6"/>
      <c r="F148" s="6">
        <v>12</v>
      </c>
      <c r="G148" s="6" t="s">
        <v>133</v>
      </c>
      <c r="H148" s="6" t="s">
        <v>132</v>
      </c>
    </row>
    <row r="149" spans="1:16" x14ac:dyDescent="0.2">
      <c r="A149" s="6">
        <v>61</v>
      </c>
      <c r="B149" s="6"/>
      <c r="C149" s="6"/>
      <c r="D149" s="6"/>
      <c r="E149" s="6"/>
      <c r="F149" s="6">
        <v>0</v>
      </c>
      <c r="G149" s="6" t="s">
        <v>134</v>
      </c>
      <c r="H149" s="6" t="s">
        <v>132</v>
      </c>
    </row>
    <row r="150" spans="1:16" x14ac:dyDescent="0.2">
      <c r="A150" s="6">
        <v>61</v>
      </c>
      <c r="B150" s="6"/>
      <c r="C150" s="6"/>
      <c r="D150" s="6"/>
      <c r="E150" s="6"/>
      <c r="F150" s="6">
        <v>0</v>
      </c>
      <c r="G150" s="6" t="s">
        <v>135</v>
      </c>
      <c r="H150" s="6" t="s">
        <v>132</v>
      </c>
    </row>
    <row r="151" spans="1:16" x14ac:dyDescent="0.2">
      <c r="A151" s="6">
        <v>61</v>
      </c>
      <c r="B151" s="6"/>
      <c r="C151" s="6"/>
      <c r="D151" s="6"/>
      <c r="E151" s="6"/>
      <c r="F151" s="6">
        <v>2</v>
      </c>
      <c r="G151" s="6" t="s">
        <v>136</v>
      </c>
      <c r="H151" s="6" t="s">
        <v>132</v>
      </c>
    </row>
    <row r="152" spans="1:16" x14ac:dyDescent="0.2">
      <c r="A152" s="6">
        <v>61</v>
      </c>
      <c r="B152" s="6"/>
      <c r="C152" s="6"/>
      <c r="D152" s="6"/>
      <c r="E152" s="6"/>
      <c r="F152" s="6">
        <v>6</v>
      </c>
      <c r="G152" s="6" t="s">
        <v>137</v>
      </c>
      <c r="H152" s="6" t="s">
        <v>132</v>
      </c>
    </row>
    <row r="153" spans="1:16" x14ac:dyDescent="0.2">
      <c r="A153" s="6">
        <v>61</v>
      </c>
      <c r="B153" s="6"/>
      <c r="C153" s="6"/>
      <c r="D153" s="6"/>
      <c r="E153" s="6"/>
      <c r="F153" s="6">
        <v>12</v>
      </c>
      <c r="G153" s="6" t="s">
        <v>138</v>
      </c>
      <c r="H153" s="6" t="s">
        <v>138</v>
      </c>
    </row>
    <row r="156" spans="1:16" x14ac:dyDescent="0.2">
      <c r="A156">
        <v>70</v>
      </c>
      <c r="B156">
        <v>1</v>
      </c>
      <c r="D156">
        <v>1</v>
      </c>
      <c r="E156" t="s">
        <v>139</v>
      </c>
      <c r="F156" t="s">
        <v>140</v>
      </c>
      <c r="G156">
        <v>0</v>
      </c>
      <c r="H156">
        <v>0</v>
      </c>
      <c r="I156" t="s">
        <v>3</v>
      </c>
      <c r="J156">
        <v>1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3</v>
      </c>
    </row>
    <row r="157" spans="1:16" x14ac:dyDescent="0.2">
      <c r="A157">
        <v>70</v>
      </c>
      <c r="B157">
        <v>1</v>
      </c>
      <c r="D157">
        <v>2</v>
      </c>
      <c r="E157" t="s">
        <v>141</v>
      </c>
      <c r="F157" t="s">
        <v>142</v>
      </c>
      <c r="G157">
        <v>1</v>
      </c>
      <c r="H157">
        <v>0</v>
      </c>
      <c r="I157" t="s">
        <v>3</v>
      </c>
      <c r="J157">
        <v>1</v>
      </c>
      <c r="K157">
        <v>0</v>
      </c>
      <c r="L157" t="s">
        <v>3</v>
      </c>
      <c r="M157" t="s">
        <v>3</v>
      </c>
      <c r="N157">
        <v>0</v>
      </c>
      <c r="O157">
        <v>1</v>
      </c>
      <c r="P157" t="s">
        <v>3</v>
      </c>
    </row>
    <row r="158" spans="1:16" x14ac:dyDescent="0.2">
      <c r="A158">
        <v>70</v>
      </c>
      <c r="B158">
        <v>1</v>
      </c>
      <c r="D158">
        <v>3</v>
      </c>
      <c r="E158" t="s">
        <v>143</v>
      </c>
      <c r="F158" t="s">
        <v>144</v>
      </c>
      <c r="G158">
        <v>1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1</v>
      </c>
      <c r="P158" t="s">
        <v>3</v>
      </c>
    </row>
    <row r="159" spans="1:16" x14ac:dyDescent="0.2">
      <c r="A159">
        <v>70</v>
      </c>
      <c r="B159">
        <v>1</v>
      </c>
      <c r="D159">
        <v>4</v>
      </c>
      <c r="E159" t="s">
        <v>145</v>
      </c>
      <c r="F159" t="s">
        <v>146</v>
      </c>
      <c r="G159">
        <v>1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O159">
        <v>1</v>
      </c>
      <c r="P159" t="s">
        <v>3</v>
      </c>
    </row>
    <row r="160" spans="1:16" x14ac:dyDescent="0.2">
      <c r="A160">
        <v>70</v>
      </c>
      <c r="B160">
        <v>1</v>
      </c>
      <c r="D160">
        <v>5</v>
      </c>
      <c r="E160" t="s">
        <v>147</v>
      </c>
      <c r="F160" t="s">
        <v>148</v>
      </c>
      <c r="G160">
        <v>0</v>
      </c>
      <c r="H160">
        <v>0</v>
      </c>
      <c r="I160" t="s">
        <v>3</v>
      </c>
      <c r="J160">
        <v>0</v>
      </c>
      <c r="K160">
        <v>0</v>
      </c>
      <c r="L160" t="s">
        <v>3</v>
      </c>
      <c r="M160" t="s">
        <v>3</v>
      </c>
      <c r="N160">
        <v>0</v>
      </c>
      <c r="O160">
        <v>0</v>
      </c>
      <c r="P160" t="s">
        <v>3</v>
      </c>
    </row>
    <row r="162" spans="1:50" x14ac:dyDescent="0.2">
      <c r="A162">
        <v>-1</v>
      </c>
    </row>
    <row r="164" spans="1:50" x14ac:dyDescent="0.2">
      <c r="A164" s="4">
        <v>75</v>
      </c>
      <c r="B164" s="4" t="s">
        <v>149</v>
      </c>
      <c r="C164" s="4">
        <v>2000</v>
      </c>
      <c r="D164" s="4">
        <v>0</v>
      </c>
      <c r="E164" s="4">
        <v>1</v>
      </c>
      <c r="F164" s="4">
        <v>0</v>
      </c>
      <c r="G164" s="4">
        <v>0</v>
      </c>
      <c r="H164" s="4">
        <v>1</v>
      </c>
      <c r="I164" s="4">
        <v>1</v>
      </c>
      <c r="J164" s="4">
        <v>3</v>
      </c>
      <c r="K164" s="4">
        <v>0</v>
      </c>
      <c r="L164" s="4">
        <v>0</v>
      </c>
      <c r="M164" s="4">
        <v>0</v>
      </c>
      <c r="N164" s="4">
        <v>432483241</v>
      </c>
      <c r="O164" s="4">
        <v>1</v>
      </c>
    </row>
    <row r="165" spans="1:50" x14ac:dyDescent="0.2">
      <c r="A165" s="7">
        <v>1</v>
      </c>
      <c r="B165" s="7" t="s">
        <v>150</v>
      </c>
      <c r="C165" s="7" t="s">
        <v>151</v>
      </c>
      <c r="D165" s="7">
        <v>2000</v>
      </c>
      <c r="E165" s="7">
        <v>1</v>
      </c>
      <c r="F165" s="7">
        <v>1</v>
      </c>
      <c r="G165" s="7">
        <v>1</v>
      </c>
      <c r="H165" s="7">
        <v>0</v>
      </c>
      <c r="I165" s="7">
        <v>2</v>
      </c>
      <c r="J165" s="7">
        <v>1</v>
      </c>
      <c r="K165" s="7">
        <v>1</v>
      </c>
      <c r="L165" s="7">
        <v>1</v>
      </c>
      <c r="M165" s="7">
        <v>1</v>
      </c>
      <c r="N165" s="7">
        <v>1</v>
      </c>
      <c r="O165" s="7">
        <v>1</v>
      </c>
      <c r="P165" s="7">
        <v>1</v>
      </c>
      <c r="Q165" s="7">
        <v>1</v>
      </c>
      <c r="R165" s="7" t="s">
        <v>3</v>
      </c>
      <c r="S165" s="7" t="s">
        <v>3</v>
      </c>
      <c r="T165" s="7" t="s">
        <v>3</v>
      </c>
      <c r="U165" s="7" t="s">
        <v>3</v>
      </c>
      <c r="V165" s="7" t="s">
        <v>3</v>
      </c>
      <c r="W165" s="7" t="s">
        <v>3</v>
      </c>
      <c r="X165" s="7" t="s">
        <v>3</v>
      </c>
      <c r="Y165" s="7" t="s">
        <v>3</v>
      </c>
      <c r="Z165" s="7" t="s">
        <v>3</v>
      </c>
      <c r="AA165" s="7" t="s">
        <v>40</v>
      </c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>
        <v>432483242</v>
      </c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x14ac:dyDescent="0.2">
      <c r="A166" s="4">
        <v>75</v>
      </c>
      <c r="B166" s="4" t="s">
        <v>152</v>
      </c>
      <c r="C166" s="4">
        <v>2026</v>
      </c>
      <c r="D166" s="4">
        <v>0</v>
      </c>
      <c r="E166" s="4">
        <v>1</v>
      </c>
      <c r="F166" s="4">
        <v>0</v>
      </c>
      <c r="G166" s="4">
        <v>0</v>
      </c>
      <c r="H166" s="4">
        <v>1</v>
      </c>
      <c r="I166" s="4">
        <v>1</v>
      </c>
      <c r="J166" s="4">
        <v>3</v>
      </c>
      <c r="K166" s="4">
        <v>0</v>
      </c>
      <c r="L166" s="4">
        <v>0</v>
      </c>
      <c r="M166" s="4">
        <v>1</v>
      </c>
      <c r="N166" s="4">
        <v>432483243</v>
      </c>
      <c r="O166" s="4">
        <v>2</v>
      </c>
    </row>
    <row r="167" spans="1:50" x14ac:dyDescent="0.2">
      <c r="A167" s="7">
        <v>1</v>
      </c>
      <c r="B167" s="7" t="s">
        <v>150</v>
      </c>
      <c r="C167" s="7" t="s">
        <v>151</v>
      </c>
      <c r="D167" s="7">
        <v>2026</v>
      </c>
      <c r="E167" s="7">
        <v>1</v>
      </c>
      <c r="F167" s="7">
        <v>1</v>
      </c>
      <c r="G167" s="7">
        <v>1</v>
      </c>
      <c r="H167" s="7">
        <v>0</v>
      </c>
      <c r="I167" s="7">
        <v>2</v>
      </c>
      <c r="J167" s="7">
        <v>1</v>
      </c>
      <c r="K167" s="7">
        <v>9.84</v>
      </c>
      <c r="L167" s="7">
        <v>7.57</v>
      </c>
      <c r="M167" s="7">
        <v>1</v>
      </c>
      <c r="N167" s="7">
        <v>1</v>
      </c>
      <c r="O167" s="7">
        <v>9.84</v>
      </c>
      <c r="P167" s="7">
        <v>7.57</v>
      </c>
      <c r="Q167" s="7">
        <v>1</v>
      </c>
      <c r="R167" s="7" t="s">
        <v>3</v>
      </c>
      <c r="S167" s="7" t="s">
        <v>3</v>
      </c>
      <c r="T167" s="7" t="s">
        <v>3</v>
      </c>
      <c r="U167" s="7" t="s">
        <v>3</v>
      </c>
      <c r="V167" s="7" t="s">
        <v>3</v>
      </c>
      <c r="W167" s="7" t="s">
        <v>3</v>
      </c>
      <c r="X167" s="7" t="s">
        <v>3</v>
      </c>
      <c r="Y167" s="7" t="s">
        <v>3</v>
      </c>
      <c r="Z167" s="7" t="s">
        <v>3</v>
      </c>
      <c r="AA167" s="7" t="s">
        <v>153</v>
      </c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>
        <v>432483244</v>
      </c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71" spans="1:50" x14ac:dyDescent="0.2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432483241</v>
      </c>
      <c r="E14" s="1">
        <v>432483243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ROUND((Source!F88)/1000,2)</f>
        <v>0.18</v>
      </c>
      <c r="F16" s="9">
        <f>ROUND((Source!F89)/1000,2)</f>
        <v>2.2400000000000002</v>
      </c>
      <c r="G16" s="9">
        <f>ROUND((Source!F80)/1000,2)</f>
        <v>0</v>
      </c>
      <c r="H16" s="9">
        <f>ROUND((Source!F90)/1000+(Source!F91)/1000,2)</f>
        <v>0</v>
      </c>
      <c r="I16" s="9">
        <f>E16+F16+G16+H16</f>
        <v>2.4200000000000004</v>
      </c>
      <c r="J16" s="9">
        <f>ROUND((Source!F86+Source!F85)/1000,2)</f>
        <v>0.1</v>
      </c>
      <c r="K16" s="9">
        <v>4.43</v>
      </c>
      <c r="L16" s="9">
        <v>0</v>
      </c>
      <c r="M16" s="9">
        <v>0</v>
      </c>
      <c r="N16" s="9">
        <f>I16+L16+M16</f>
        <v>2.4200000000000004</v>
      </c>
      <c r="T16" s="10">
        <f>ROUND((Source!P88)/1000,2)</f>
        <v>1.84</v>
      </c>
      <c r="U16" s="10">
        <f>ROUND((Source!P89)/1000,2)</f>
        <v>24.71</v>
      </c>
      <c r="V16" s="10">
        <f>ROUND((Source!P80)/1000,2)</f>
        <v>0</v>
      </c>
      <c r="W16" s="10">
        <f>ROUND((Source!P90)/1000+(Source!P91)/1000,2)</f>
        <v>0</v>
      </c>
      <c r="X16" s="10">
        <f>T16+U16+V16+W16</f>
        <v>26.55</v>
      </c>
      <c r="Y16" s="10">
        <f>ROUND((Source!P86+Source!P85)/1000,2)</f>
        <v>5.8</v>
      </c>
      <c r="Z16" s="10">
        <v>30.01</v>
      </c>
      <c r="AA16" s="10">
        <v>0</v>
      </c>
      <c r="AB16" s="10">
        <v>0</v>
      </c>
      <c r="AC16" s="10">
        <f>X16+AA16+AB16</f>
        <v>26.55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2266.71</v>
      </c>
      <c r="AU16" s="9">
        <v>2158.71</v>
      </c>
      <c r="AV16" s="9">
        <v>0</v>
      </c>
      <c r="AW16" s="9">
        <v>0</v>
      </c>
      <c r="AX16" s="9">
        <v>0</v>
      </c>
      <c r="AY16" s="9">
        <v>5.74</v>
      </c>
      <c r="AZ16" s="9">
        <v>0.74</v>
      </c>
      <c r="BA16" s="9">
        <v>102.26</v>
      </c>
      <c r="BB16" s="9">
        <v>176.97</v>
      </c>
      <c r="BC16" s="9">
        <v>2242.61</v>
      </c>
      <c r="BD16" s="9">
        <v>0</v>
      </c>
      <c r="BE16" s="9">
        <v>0</v>
      </c>
      <c r="BF16" s="9">
        <v>7.3366307200000005</v>
      </c>
      <c r="BG16" s="9">
        <v>0</v>
      </c>
      <c r="BH16" s="9">
        <v>0</v>
      </c>
      <c r="BI16" s="9">
        <v>99.96</v>
      </c>
      <c r="BJ16" s="9">
        <v>52.91</v>
      </c>
      <c r="BK16" s="9">
        <v>2419.58</v>
      </c>
      <c r="BR16" s="10">
        <v>17931.560000000001</v>
      </c>
      <c r="BS16" s="10">
        <v>12077.89</v>
      </c>
      <c r="BT16" s="10">
        <v>0</v>
      </c>
      <c r="BU16" s="10">
        <v>0</v>
      </c>
      <c r="BV16" s="10">
        <v>0</v>
      </c>
      <c r="BW16" s="10">
        <v>91.32</v>
      </c>
      <c r="BX16" s="10">
        <v>41.69</v>
      </c>
      <c r="BY16" s="10">
        <v>5762.35</v>
      </c>
      <c r="BZ16" s="10">
        <v>1839.66</v>
      </c>
      <c r="CA16" s="10">
        <v>24706.35</v>
      </c>
      <c r="CB16" s="10">
        <v>0</v>
      </c>
      <c r="CC16" s="10">
        <v>0</v>
      </c>
      <c r="CD16" s="10">
        <v>7.3366307200000005</v>
      </c>
      <c r="CE16" s="10">
        <v>0</v>
      </c>
      <c r="CF16" s="10">
        <v>0</v>
      </c>
      <c r="CG16" s="10">
        <v>5632.97</v>
      </c>
      <c r="CH16" s="10">
        <v>2981.48</v>
      </c>
      <c r="CI16" s="10">
        <v>26546.01</v>
      </c>
    </row>
    <row r="18" spans="1:29" x14ac:dyDescent="0.2">
      <c r="A18">
        <v>51</v>
      </c>
      <c r="E18">
        <v>0.18</v>
      </c>
      <c r="F18">
        <v>2.2400000000000002</v>
      </c>
      <c r="G18">
        <v>0</v>
      </c>
      <c r="H18">
        <v>0</v>
      </c>
      <c r="I18">
        <v>2.42</v>
      </c>
      <c r="J18">
        <v>0.1</v>
      </c>
      <c r="K18">
        <v>4.43</v>
      </c>
      <c r="L18">
        <v>0</v>
      </c>
      <c r="M18">
        <v>0</v>
      </c>
      <c r="N18">
        <v>2.42</v>
      </c>
      <c r="T18">
        <v>1.84</v>
      </c>
      <c r="U18">
        <v>24.71</v>
      </c>
      <c r="V18">
        <v>0</v>
      </c>
      <c r="W18">
        <v>0</v>
      </c>
      <c r="X18">
        <v>26.55</v>
      </c>
      <c r="Y18">
        <v>5.8</v>
      </c>
      <c r="Z18">
        <v>30.01</v>
      </c>
      <c r="AA18">
        <v>0</v>
      </c>
      <c r="AB18">
        <v>0</v>
      </c>
      <c r="AC18">
        <v>26.55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2266.71</v>
      </c>
      <c r="G20" s="5" t="s">
        <v>51</v>
      </c>
      <c r="H20" s="5" t="s">
        <v>52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17931.560000000001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2158.71</v>
      </c>
      <c r="G21" s="5" t="s">
        <v>53</v>
      </c>
      <c r="H21" s="5" t="s">
        <v>54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12077.89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55</v>
      </c>
      <c r="H22" s="5" t="s">
        <v>56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2158.71</v>
      </c>
      <c r="G23" s="5" t="s">
        <v>57</v>
      </c>
      <c r="H23" s="5" t="s">
        <v>58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12077.89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2158.71</v>
      </c>
      <c r="G24" s="5" t="s">
        <v>59</v>
      </c>
      <c r="H24" s="5" t="s">
        <v>60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12077.89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61</v>
      </c>
      <c r="H25" s="5" t="s">
        <v>62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2158.71</v>
      </c>
      <c r="G26" s="5" t="s">
        <v>63</v>
      </c>
      <c r="H26" s="5" t="s">
        <v>64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12077.89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65</v>
      </c>
      <c r="H27" s="5" t="s">
        <v>66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67</v>
      </c>
      <c r="H28" s="5" t="s">
        <v>68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69</v>
      </c>
      <c r="H29" s="5" t="s">
        <v>70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5.74</v>
      </c>
      <c r="G30" s="5" t="s">
        <v>71</v>
      </c>
      <c r="H30" s="5" t="s">
        <v>72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91.32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73</v>
      </c>
      <c r="H31" s="5" t="s">
        <v>74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0.74</v>
      </c>
      <c r="G32" s="5" t="s">
        <v>75</v>
      </c>
      <c r="H32" s="5" t="s">
        <v>76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41.69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102.26</v>
      </c>
      <c r="G33" s="5" t="s">
        <v>77</v>
      </c>
      <c r="H33" s="5" t="s">
        <v>78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5762.35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79</v>
      </c>
      <c r="H34" s="5" t="s">
        <v>80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176.97</v>
      </c>
      <c r="G35" s="5" t="s">
        <v>81</v>
      </c>
      <c r="H35" s="5" t="s">
        <v>82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1839.66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2242.61</v>
      </c>
      <c r="G36" s="5" t="s">
        <v>83</v>
      </c>
      <c r="H36" s="5" t="s">
        <v>84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24706.35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85</v>
      </c>
      <c r="H37" s="5" t="s">
        <v>86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87</v>
      </c>
      <c r="H38" s="5" t="s">
        <v>88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89</v>
      </c>
      <c r="H39" s="5" t="s">
        <v>90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7.3366307200000005</v>
      </c>
      <c r="G40" s="5" t="s">
        <v>91</v>
      </c>
      <c r="H40" s="5" t="s">
        <v>92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7.3366307200000005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93</v>
      </c>
      <c r="H41" s="5" t="s">
        <v>94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95</v>
      </c>
      <c r="H42" s="5" t="s">
        <v>96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97</v>
      </c>
      <c r="H43" s="5" t="s">
        <v>98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99.96</v>
      </c>
      <c r="G44" s="5" t="s">
        <v>99</v>
      </c>
      <c r="H44" s="5" t="s">
        <v>100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5632.97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52.91</v>
      </c>
      <c r="G45" s="5" t="s">
        <v>101</v>
      </c>
      <c r="H45" s="5" t="s">
        <v>102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2981.48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2419.58</v>
      </c>
      <c r="G46" s="5" t="s">
        <v>103</v>
      </c>
      <c r="H46" s="5" t="s">
        <v>104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26546.01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149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432483241</v>
      </c>
      <c r="O51" s="4">
        <v>1</v>
      </c>
    </row>
    <row r="52" spans="1:50" x14ac:dyDescent="0.2">
      <c r="A52" s="7">
        <v>1</v>
      </c>
      <c r="B52" s="7" t="s">
        <v>150</v>
      </c>
      <c r="C52" s="7" t="s">
        <v>151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40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432483242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152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432483243</v>
      </c>
      <c r="O53" s="4">
        <v>2</v>
      </c>
    </row>
    <row r="54" spans="1:50" x14ac:dyDescent="0.2">
      <c r="A54" s="7">
        <v>1</v>
      </c>
      <c r="B54" s="7" t="s">
        <v>150</v>
      </c>
      <c r="C54" s="7" t="s">
        <v>151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9.84</v>
      </c>
      <c r="L54" s="7">
        <v>7.57</v>
      </c>
      <c r="M54" s="7">
        <v>1</v>
      </c>
      <c r="N54" s="7">
        <v>1</v>
      </c>
      <c r="O54" s="7">
        <v>9.84</v>
      </c>
      <c r="P54" s="7">
        <v>7.57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153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432483244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432483241</v>
      </c>
      <c r="C1">
        <v>432483363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W1">
        <v>0</v>
      </c>
      <c r="X1">
        <v>476480486</v>
      </c>
      <c r="Y1">
        <f t="shared" ref="Y1:Y44" si="0">AT1</f>
        <v>118.04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118.04</v>
      </c>
      <c r="AU1" t="s">
        <v>3</v>
      </c>
      <c r="AV1">
        <v>1</v>
      </c>
      <c r="AW1">
        <v>2</v>
      </c>
      <c r="AX1">
        <v>432483374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0.47216000000000002</v>
      </c>
      <c r="CW1">
        <v>0</v>
      </c>
      <c r="CX1">
        <f>ROUND(Y1*Source!I28,9)</f>
        <v>0.47216000000000002</v>
      </c>
      <c r="CY1">
        <f>AD1</f>
        <v>0</v>
      </c>
      <c r="CZ1">
        <f>AH1</f>
        <v>0</v>
      </c>
      <c r="DA1">
        <f>AL1</f>
        <v>1</v>
      </c>
      <c r="DB1">
        <f t="shared" ref="DB1:DB44" si="1">ROUND(ROUND(AT1*CZ1,2),6)</f>
        <v>0</v>
      </c>
      <c r="DC1">
        <f t="shared" ref="DC1:DC44" si="2">ROUND(ROUND(AT1*AG1,2),6)</f>
        <v>0</v>
      </c>
      <c r="DD1" t="s">
        <v>3</v>
      </c>
      <c r="DE1" t="s">
        <v>3</v>
      </c>
      <c r="DF1">
        <f t="shared" ref="DF1:DF9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4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432483241</v>
      </c>
      <c r="C2">
        <v>432483363</v>
      </c>
      <c r="D2">
        <v>405916239</v>
      </c>
      <c r="E2">
        <v>1</v>
      </c>
      <c r="F2">
        <v>1</v>
      </c>
      <c r="G2">
        <v>1080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W2">
        <v>0</v>
      </c>
      <c r="X2">
        <v>255339812</v>
      </c>
      <c r="Y2">
        <f t="shared" si="0"/>
        <v>0.33</v>
      </c>
      <c r="AA2">
        <v>0</v>
      </c>
      <c r="AB2">
        <v>16.579999999999998</v>
      </c>
      <c r="AC2">
        <v>0</v>
      </c>
      <c r="AD2">
        <v>0</v>
      </c>
      <c r="AE2">
        <v>0</v>
      </c>
      <c r="AF2">
        <v>15.54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0.33</v>
      </c>
      <c r="AU2" t="s">
        <v>3</v>
      </c>
      <c r="AV2">
        <v>0</v>
      </c>
      <c r="AW2">
        <v>2</v>
      </c>
      <c r="AX2">
        <v>432483375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1.32E-3</v>
      </c>
      <c r="CY2">
        <f>AB2</f>
        <v>16.579999999999998</v>
      </c>
      <c r="CZ2">
        <f>AF2</f>
        <v>15.54</v>
      </c>
      <c r="DA2">
        <f>AJ2</f>
        <v>1</v>
      </c>
      <c r="DB2">
        <f t="shared" si="1"/>
        <v>5.13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0.02</v>
      </c>
      <c r="DH2">
        <f t="shared" si="5"/>
        <v>0</v>
      </c>
      <c r="DI2">
        <f t="shared" si="6"/>
        <v>0</v>
      </c>
      <c r="DJ2">
        <f>DG2</f>
        <v>0.02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432483241</v>
      </c>
      <c r="C3">
        <v>432483363</v>
      </c>
      <c r="D3">
        <v>405916241</v>
      </c>
      <c r="E3">
        <v>1</v>
      </c>
      <c r="F3">
        <v>1</v>
      </c>
      <c r="G3">
        <v>1080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W3">
        <v>0</v>
      </c>
      <c r="X3">
        <v>-123726611</v>
      </c>
      <c r="Y3">
        <f t="shared" si="0"/>
        <v>0.33</v>
      </c>
      <c r="AA3">
        <v>0</v>
      </c>
      <c r="AB3">
        <v>86.37</v>
      </c>
      <c r="AC3">
        <v>15.51</v>
      </c>
      <c r="AD3">
        <v>0</v>
      </c>
      <c r="AE3">
        <v>0</v>
      </c>
      <c r="AF3">
        <v>80.95</v>
      </c>
      <c r="AG3">
        <v>14.54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0.33</v>
      </c>
      <c r="AU3" t="s">
        <v>3</v>
      </c>
      <c r="AV3">
        <v>0</v>
      </c>
      <c r="AW3">
        <v>2</v>
      </c>
      <c r="AX3">
        <v>432483376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1.9192799999999999E-2</v>
      </c>
      <c r="CX3">
        <f>ROUND(Y3*Source!I28,9)</f>
        <v>1.32E-3</v>
      </c>
      <c r="CY3">
        <f>AB3</f>
        <v>86.37</v>
      </c>
      <c r="CZ3">
        <f>AF3</f>
        <v>80.95</v>
      </c>
      <c r="DA3">
        <f>AJ3</f>
        <v>1</v>
      </c>
      <c r="DB3">
        <f t="shared" si="1"/>
        <v>26.71</v>
      </c>
      <c r="DC3">
        <f t="shared" si="2"/>
        <v>4.8</v>
      </c>
      <c r="DD3" t="s">
        <v>3</v>
      </c>
      <c r="DE3" t="s">
        <v>3</v>
      </c>
      <c r="DF3">
        <f t="shared" si="3"/>
        <v>0</v>
      </c>
      <c r="DG3">
        <f t="shared" si="4"/>
        <v>0.11</v>
      </c>
      <c r="DH3">
        <f t="shared" si="5"/>
        <v>0.02</v>
      </c>
      <c r="DI3">
        <f t="shared" si="6"/>
        <v>0</v>
      </c>
      <c r="DJ3">
        <f>DG3</f>
        <v>0.11</v>
      </c>
      <c r="DK3">
        <v>0</v>
      </c>
      <c r="DL3" t="s">
        <v>165</v>
      </c>
      <c r="DM3">
        <v>0</v>
      </c>
      <c r="DN3" t="s">
        <v>157</v>
      </c>
      <c r="DO3">
        <v>14.54</v>
      </c>
    </row>
    <row r="4" spans="1:119" x14ac:dyDescent="0.2">
      <c r="A4">
        <f>ROW(Source!A28)</f>
        <v>28</v>
      </c>
      <c r="B4">
        <v>432483241</v>
      </c>
      <c r="C4">
        <v>432483363</v>
      </c>
      <c r="D4">
        <v>405915455</v>
      </c>
      <c r="E4">
        <v>1</v>
      </c>
      <c r="F4">
        <v>1</v>
      </c>
      <c r="G4">
        <v>1080</v>
      </c>
      <c r="H4">
        <v>2</v>
      </c>
      <c r="I4" t="s">
        <v>166</v>
      </c>
      <c r="J4" t="s">
        <v>167</v>
      </c>
      <c r="K4" t="s">
        <v>168</v>
      </c>
      <c r="L4">
        <v>1368</v>
      </c>
      <c r="N4">
        <v>1011</v>
      </c>
      <c r="O4" t="s">
        <v>161</v>
      </c>
      <c r="P4" t="s">
        <v>161</v>
      </c>
      <c r="Q4">
        <v>1</v>
      </c>
      <c r="W4">
        <v>0</v>
      </c>
      <c r="X4">
        <v>1087580389</v>
      </c>
      <c r="Y4">
        <f t="shared" si="0"/>
        <v>0.48</v>
      </c>
      <c r="AA4">
        <v>0</v>
      </c>
      <c r="AB4">
        <v>191.17</v>
      </c>
      <c r="AC4">
        <v>18.059999999999999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0.48</v>
      </c>
      <c r="AU4" t="s">
        <v>3</v>
      </c>
      <c r="AV4">
        <v>0</v>
      </c>
      <c r="AW4">
        <v>2</v>
      </c>
      <c r="AX4">
        <v>432483377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3.2505600000000003E-2</v>
      </c>
      <c r="CX4">
        <f>ROUND(Y4*Source!I28,9)</f>
        <v>1.92E-3</v>
      </c>
      <c r="CY4">
        <f>AB4</f>
        <v>191.17</v>
      </c>
      <c r="CZ4">
        <f>AF4</f>
        <v>179.17</v>
      </c>
      <c r="DA4">
        <f>AJ4</f>
        <v>1</v>
      </c>
      <c r="DB4">
        <f t="shared" si="1"/>
        <v>86</v>
      </c>
      <c r="DC4">
        <f t="shared" si="2"/>
        <v>8.1300000000000008</v>
      </c>
      <c r="DD4" t="s">
        <v>3</v>
      </c>
      <c r="DE4" t="s">
        <v>3</v>
      </c>
      <c r="DF4">
        <f t="shared" si="3"/>
        <v>0</v>
      </c>
      <c r="DG4">
        <f t="shared" si="4"/>
        <v>0.34</v>
      </c>
      <c r="DH4">
        <f t="shared" si="5"/>
        <v>0.03</v>
      </c>
      <c r="DI4">
        <f t="shared" si="6"/>
        <v>0</v>
      </c>
      <c r="DJ4">
        <f>DG4</f>
        <v>0.34</v>
      </c>
      <c r="DK4">
        <v>0</v>
      </c>
      <c r="DL4" t="s">
        <v>165</v>
      </c>
      <c r="DM4">
        <v>0</v>
      </c>
      <c r="DN4" t="s">
        <v>157</v>
      </c>
      <c r="DO4">
        <v>16.93</v>
      </c>
    </row>
    <row r="5" spans="1:119" x14ac:dyDescent="0.2">
      <c r="A5">
        <f>ROW(Source!A28)</f>
        <v>28</v>
      </c>
      <c r="B5">
        <v>432483241</v>
      </c>
      <c r="C5">
        <v>432483363</v>
      </c>
      <c r="D5">
        <v>405898969</v>
      </c>
      <c r="E5">
        <v>1</v>
      </c>
      <c r="F5">
        <v>1</v>
      </c>
      <c r="G5">
        <v>1080</v>
      </c>
      <c r="H5">
        <v>3</v>
      </c>
      <c r="I5" t="s">
        <v>25</v>
      </c>
      <c r="J5" t="s">
        <v>27</v>
      </c>
      <c r="K5" t="s">
        <v>218</v>
      </c>
      <c r="L5">
        <v>1301</v>
      </c>
      <c r="N5">
        <v>1003</v>
      </c>
      <c r="O5" t="s">
        <v>26</v>
      </c>
      <c r="P5" t="s">
        <v>26</v>
      </c>
      <c r="Q5">
        <v>1</v>
      </c>
      <c r="W5">
        <v>0</v>
      </c>
      <c r="X5">
        <v>1316881584</v>
      </c>
      <c r="Y5">
        <f t="shared" si="0"/>
        <v>1000</v>
      </c>
      <c r="AA5">
        <v>40.659999999999997</v>
      </c>
      <c r="AB5">
        <v>0</v>
      </c>
      <c r="AC5">
        <v>0</v>
      </c>
      <c r="AD5">
        <v>0</v>
      </c>
      <c r="AE5">
        <v>37.61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1000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4</v>
      </c>
      <c r="CY5">
        <f>AA5</f>
        <v>40.659999999999997</v>
      </c>
      <c r="CZ5">
        <f>AE5</f>
        <v>37.61</v>
      </c>
      <c r="DA5">
        <f>AI5</f>
        <v>1</v>
      </c>
      <c r="DB5">
        <f t="shared" si="1"/>
        <v>37610</v>
      </c>
      <c r="DC5">
        <f t="shared" si="2"/>
        <v>0</v>
      </c>
      <c r="DD5" t="s">
        <v>3</v>
      </c>
      <c r="DE5" t="s">
        <v>3</v>
      </c>
      <c r="DF5">
        <f t="shared" si="3"/>
        <v>150.44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150.44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432483243</v>
      </c>
      <c r="C6">
        <v>432483363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155</v>
      </c>
      <c r="J6" t="s">
        <v>3</v>
      </c>
      <c r="K6" t="s">
        <v>156</v>
      </c>
      <c r="L6">
        <v>1191</v>
      </c>
      <c r="N6">
        <v>1013</v>
      </c>
      <c r="O6" t="s">
        <v>157</v>
      </c>
      <c r="P6" t="s">
        <v>157</v>
      </c>
      <c r="Q6">
        <v>1</v>
      </c>
      <c r="W6">
        <v>0</v>
      </c>
      <c r="X6">
        <v>476480486</v>
      </c>
      <c r="Y6">
        <f t="shared" si="0"/>
        <v>118.04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118.04</v>
      </c>
      <c r="AU6" t="s">
        <v>3</v>
      </c>
      <c r="AV6">
        <v>1</v>
      </c>
      <c r="AW6">
        <v>2</v>
      </c>
      <c r="AX6">
        <v>432483374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0.47216000000000002</v>
      </c>
      <c r="CW6">
        <v>0</v>
      </c>
      <c r="CX6">
        <f>ROUND(Y6*Source!I29,9)</f>
        <v>0.47216000000000002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432483243</v>
      </c>
      <c r="C7">
        <v>432483363</v>
      </c>
      <c r="D7">
        <v>405916239</v>
      </c>
      <c r="E7">
        <v>1</v>
      </c>
      <c r="F7">
        <v>1</v>
      </c>
      <c r="G7">
        <v>1080</v>
      </c>
      <c r="H7">
        <v>2</v>
      </c>
      <c r="I7" t="s">
        <v>158</v>
      </c>
      <c r="J7" t="s">
        <v>159</v>
      </c>
      <c r="K7" t="s">
        <v>160</v>
      </c>
      <c r="L7">
        <v>1368</v>
      </c>
      <c r="N7">
        <v>1011</v>
      </c>
      <c r="O7" t="s">
        <v>161</v>
      </c>
      <c r="P7" t="s">
        <v>161</v>
      </c>
      <c r="Q7">
        <v>1</v>
      </c>
      <c r="W7">
        <v>0</v>
      </c>
      <c r="X7">
        <v>255339812</v>
      </c>
      <c r="Y7">
        <f t="shared" si="0"/>
        <v>0.33</v>
      </c>
      <c r="AA7">
        <v>0</v>
      </c>
      <c r="AB7">
        <v>154.37</v>
      </c>
      <c r="AC7">
        <v>0</v>
      </c>
      <c r="AD7">
        <v>0</v>
      </c>
      <c r="AE7">
        <v>0</v>
      </c>
      <c r="AF7">
        <v>15.54</v>
      </c>
      <c r="AG7">
        <v>0</v>
      </c>
      <c r="AH7">
        <v>0</v>
      </c>
      <c r="AI7">
        <v>1</v>
      </c>
      <c r="AJ7">
        <v>9.31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0.33</v>
      </c>
      <c r="AU7" t="s">
        <v>3</v>
      </c>
      <c r="AV7">
        <v>0</v>
      </c>
      <c r="AW7">
        <v>2</v>
      </c>
      <c r="AX7">
        <v>432483375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1.32E-3</v>
      </c>
      <c r="CY7">
        <f>AB7</f>
        <v>154.37</v>
      </c>
      <c r="CZ7">
        <f>AF7</f>
        <v>15.54</v>
      </c>
      <c r="DA7">
        <f>AJ7</f>
        <v>9.31</v>
      </c>
      <c r="DB7">
        <f t="shared" si="1"/>
        <v>5.13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ROUND(ROUND(AF7*AJ7,2)*CX7,2)</f>
        <v>0.19</v>
      </c>
      <c r="DH7">
        <f>ROUND(ROUND(AG7*AK7,2)*CX7,2)</f>
        <v>0</v>
      </c>
      <c r="DI7">
        <f t="shared" si="6"/>
        <v>0</v>
      </c>
      <c r="DJ7">
        <f>DG7</f>
        <v>0.19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432483243</v>
      </c>
      <c r="C8">
        <v>432483363</v>
      </c>
      <c r="D8">
        <v>405916241</v>
      </c>
      <c r="E8">
        <v>1</v>
      </c>
      <c r="F8">
        <v>1</v>
      </c>
      <c r="G8">
        <v>1080</v>
      </c>
      <c r="H8">
        <v>2</v>
      </c>
      <c r="I8" t="s">
        <v>162</v>
      </c>
      <c r="J8" t="s">
        <v>163</v>
      </c>
      <c r="K8" t="s">
        <v>164</v>
      </c>
      <c r="L8">
        <v>1368</v>
      </c>
      <c r="N8">
        <v>1011</v>
      </c>
      <c r="O8" t="s">
        <v>161</v>
      </c>
      <c r="P8" t="s">
        <v>161</v>
      </c>
      <c r="Q8">
        <v>1</v>
      </c>
      <c r="W8">
        <v>0</v>
      </c>
      <c r="X8">
        <v>-123726611</v>
      </c>
      <c r="Y8">
        <f t="shared" si="0"/>
        <v>0.33</v>
      </c>
      <c r="AA8">
        <v>0</v>
      </c>
      <c r="AB8">
        <v>1557.32</v>
      </c>
      <c r="AC8">
        <v>874.22</v>
      </c>
      <c r="AD8">
        <v>0</v>
      </c>
      <c r="AE8">
        <v>0</v>
      </c>
      <c r="AF8">
        <v>80.95</v>
      </c>
      <c r="AG8">
        <v>14.54</v>
      </c>
      <c r="AH8">
        <v>0</v>
      </c>
      <c r="AI8">
        <v>1</v>
      </c>
      <c r="AJ8">
        <v>18.03</v>
      </c>
      <c r="AK8">
        <v>56.35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0.33</v>
      </c>
      <c r="AU8" t="s">
        <v>3</v>
      </c>
      <c r="AV8">
        <v>0</v>
      </c>
      <c r="AW8">
        <v>2</v>
      </c>
      <c r="AX8">
        <v>432483376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1.9192799999999999E-2</v>
      </c>
      <c r="CX8">
        <f>ROUND(Y8*Source!I29,9)</f>
        <v>1.32E-3</v>
      </c>
      <c r="CY8">
        <f>AB8</f>
        <v>1557.32</v>
      </c>
      <c r="CZ8">
        <f>AF8</f>
        <v>80.95</v>
      </c>
      <c r="DA8">
        <f>AJ8</f>
        <v>18.03</v>
      </c>
      <c r="DB8">
        <f t="shared" si="1"/>
        <v>26.71</v>
      </c>
      <c r="DC8">
        <f t="shared" si="2"/>
        <v>4.8</v>
      </c>
      <c r="DD8" t="s">
        <v>3</v>
      </c>
      <c r="DE8" t="s">
        <v>3</v>
      </c>
      <c r="DF8">
        <f t="shared" si="3"/>
        <v>0</v>
      </c>
      <c r="DG8">
        <f>ROUND(ROUND(AF8*AJ8,2)*CX8,2)</f>
        <v>1.93</v>
      </c>
      <c r="DH8">
        <f>ROUND(ROUND(AG8*AK8,2)*CX8,2)</f>
        <v>1.08</v>
      </c>
      <c r="DI8">
        <f t="shared" si="6"/>
        <v>0</v>
      </c>
      <c r="DJ8">
        <f>DG8</f>
        <v>1.93</v>
      </c>
      <c r="DK8">
        <v>0</v>
      </c>
      <c r="DL8" t="s">
        <v>165</v>
      </c>
      <c r="DM8">
        <v>0</v>
      </c>
      <c r="DN8" t="s">
        <v>157</v>
      </c>
      <c r="DO8">
        <v>14.54</v>
      </c>
    </row>
    <row r="9" spans="1:119" x14ac:dyDescent="0.2">
      <c r="A9">
        <f>ROW(Source!A29)</f>
        <v>29</v>
      </c>
      <c r="B9">
        <v>432483243</v>
      </c>
      <c r="C9">
        <v>432483363</v>
      </c>
      <c r="D9">
        <v>405915455</v>
      </c>
      <c r="E9">
        <v>1</v>
      </c>
      <c r="F9">
        <v>1</v>
      </c>
      <c r="G9">
        <v>1080</v>
      </c>
      <c r="H9">
        <v>2</v>
      </c>
      <c r="I9" t="s">
        <v>166</v>
      </c>
      <c r="J9" t="s">
        <v>167</v>
      </c>
      <c r="K9" t="s">
        <v>168</v>
      </c>
      <c r="L9">
        <v>1368</v>
      </c>
      <c r="N9">
        <v>1011</v>
      </c>
      <c r="O9" t="s">
        <v>161</v>
      </c>
      <c r="P9" t="s">
        <v>161</v>
      </c>
      <c r="Q9">
        <v>1</v>
      </c>
      <c r="W9">
        <v>0</v>
      </c>
      <c r="X9">
        <v>1087580389</v>
      </c>
      <c r="Y9">
        <f t="shared" si="0"/>
        <v>0.48</v>
      </c>
      <c r="AA9">
        <v>0</v>
      </c>
      <c r="AB9">
        <v>2758.65</v>
      </c>
      <c r="AC9">
        <v>1017.92</v>
      </c>
      <c r="AD9">
        <v>0</v>
      </c>
      <c r="AE9">
        <v>0</v>
      </c>
      <c r="AF9">
        <v>179.17</v>
      </c>
      <c r="AG9">
        <v>16.93</v>
      </c>
      <c r="AH9">
        <v>0</v>
      </c>
      <c r="AI9">
        <v>1</v>
      </c>
      <c r="AJ9">
        <v>14.43</v>
      </c>
      <c r="AK9">
        <v>56.35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0.48</v>
      </c>
      <c r="AU9" t="s">
        <v>3</v>
      </c>
      <c r="AV9">
        <v>0</v>
      </c>
      <c r="AW9">
        <v>2</v>
      </c>
      <c r="AX9">
        <v>432483377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3.2505600000000003E-2</v>
      </c>
      <c r="CX9">
        <f>ROUND(Y9*Source!I29,9)</f>
        <v>1.92E-3</v>
      </c>
      <c r="CY9">
        <f>AB9</f>
        <v>2758.65</v>
      </c>
      <c r="CZ9">
        <f>AF9</f>
        <v>179.17</v>
      </c>
      <c r="DA9">
        <f>AJ9</f>
        <v>14.43</v>
      </c>
      <c r="DB9">
        <f t="shared" si="1"/>
        <v>86</v>
      </c>
      <c r="DC9">
        <f t="shared" si="2"/>
        <v>8.1300000000000008</v>
      </c>
      <c r="DD9" t="s">
        <v>3</v>
      </c>
      <c r="DE9" t="s">
        <v>3</v>
      </c>
      <c r="DF9">
        <f t="shared" si="3"/>
        <v>0</v>
      </c>
      <c r="DG9">
        <f>ROUND(ROUND(AF9*AJ9,2)*CX9,2)</f>
        <v>4.96</v>
      </c>
      <c r="DH9">
        <f>ROUND(ROUND(AG9*AK9,2)*CX9,2)</f>
        <v>1.83</v>
      </c>
      <c r="DI9">
        <f t="shared" si="6"/>
        <v>0</v>
      </c>
      <c r="DJ9">
        <f>DG9</f>
        <v>4.96</v>
      </c>
      <c r="DK9">
        <v>0</v>
      </c>
      <c r="DL9" t="s">
        <v>165</v>
      </c>
      <c r="DM9">
        <v>0</v>
      </c>
      <c r="DN9" t="s">
        <v>157</v>
      </c>
      <c r="DO9">
        <v>16.93</v>
      </c>
    </row>
    <row r="10" spans="1:119" x14ac:dyDescent="0.2">
      <c r="A10">
        <f>ROW(Source!A29)</f>
        <v>29</v>
      </c>
      <c r="B10">
        <v>432483243</v>
      </c>
      <c r="C10">
        <v>432483363</v>
      </c>
      <c r="D10">
        <v>405898969</v>
      </c>
      <c r="E10">
        <v>1</v>
      </c>
      <c r="F10">
        <v>1</v>
      </c>
      <c r="G10">
        <v>1080</v>
      </c>
      <c r="H10">
        <v>3</v>
      </c>
      <c r="I10" t="s">
        <v>25</v>
      </c>
      <c r="J10" t="s">
        <v>27</v>
      </c>
      <c r="K10" t="s">
        <v>218</v>
      </c>
      <c r="L10">
        <v>1301</v>
      </c>
      <c r="N10">
        <v>1003</v>
      </c>
      <c r="O10" t="s">
        <v>26</v>
      </c>
      <c r="P10" t="s">
        <v>26</v>
      </c>
      <c r="Q10">
        <v>1</v>
      </c>
      <c r="W10">
        <v>0</v>
      </c>
      <c r="X10">
        <v>1316881584</v>
      </c>
      <c r="Y10">
        <f t="shared" si="0"/>
        <v>1000</v>
      </c>
      <c r="AA10">
        <v>263.05</v>
      </c>
      <c r="AB10">
        <v>0</v>
      </c>
      <c r="AC10">
        <v>0</v>
      </c>
      <c r="AD10">
        <v>0</v>
      </c>
      <c r="AE10">
        <v>37.61</v>
      </c>
      <c r="AF10">
        <v>0</v>
      </c>
      <c r="AG10">
        <v>0</v>
      </c>
      <c r="AH10">
        <v>0</v>
      </c>
      <c r="AI10">
        <v>6.47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1000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4</v>
      </c>
      <c r="CY10">
        <f>AA10</f>
        <v>263.05</v>
      </c>
      <c r="CZ10">
        <f>AE10</f>
        <v>37.61</v>
      </c>
      <c r="DA10">
        <f>AI10</f>
        <v>6.47</v>
      </c>
      <c r="DB10">
        <f t="shared" si="1"/>
        <v>37610</v>
      </c>
      <c r="DC10">
        <f t="shared" si="2"/>
        <v>0</v>
      </c>
      <c r="DD10" t="s">
        <v>3</v>
      </c>
      <c r="DE10" t="s">
        <v>3</v>
      </c>
      <c r="DF10">
        <f>ROUND(ROUND(AE10*AI10,2)*CX10,2)</f>
        <v>973.36</v>
      </c>
      <c r="DG10">
        <f t="shared" ref="DG10:DG23" si="7">ROUND(ROUND(AF10,2)*CX10,2)</f>
        <v>0</v>
      </c>
      <c r="DH10">
        <f t="shared" ref="DH10:DH23" si="8">ROUND(ROUND(AG10,2)*CX10,2)</f>
        <v>0</v>
      </c>
      <c r="DI10">
        <f t="shared" si="6"/>
        <v>0</v>
      </c>
      <c r="DJ10">
        <f>DF10</f>
        <v>973.36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432483241</v>
      </c>
      <c r="C11">
        <v>432483380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155</v>
      </c>
      <c r="J11" t="s">
        <v>3</v>
      </c>
      <c r="K11" t="s">
        <v>156</v>
      </c>
      <c r="L11">
        <v>1191</v>
      </c>
      <c r="N11">
        <v>1013</v>
      </c>
      <c r="O11" t="s">
        <v>157</v>
      </c>
      <c r="P11" t="s">
        <v>157</v>
      </c>
      <c r="Q11">
        <v>1</v>
      </c>
      <c r="W11">
        <v>0</v>
      </c>
      <c r="X11">
        <v>476480486</v>
      </c>
      <c r="Y11">
        <f t="shared" si="0"/>
        <v>15.8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15.8</v>
      </c>
      <c r="AU11" t="s">
        <v>3</v>
      </c>
      <c r="AV11">
        <v>1</v>
      </c>
      <c r="AW11">
        <v>2</v>
      </c>
      <c r="AX11">
        <v>432483393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ROUND(AT11*Source!I32*AH11*AL11,2)</f>
        <v>0</v>
      </c>
      <c r="CV11">
        <f>ROUND(Y11*Source!I32,9)</f>
        <v>0.94799999999999995</v>
      </c>
      <c r="CW11">
        <v>0</v>
      </c>
      <c r="CX11">
        <f>ROUND(Y11*Source!I32,9)</f>
        <v>0.94799999999999995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ref="DF11:DF26" si="9">ROUND(ROUND(AE11,2)*CX11,2)</f>
        <v>0</v>
      </c>
      <c r="DG11">
        <f t="shared" si="7"/>
        <v>0</v>
      </c>
      <c r="DH11">
        <f t="shared" si="8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432483241</v>
      </c>
      <c r="C12">
        <v>432483380</v>
      </c>
      <c r="D12">
        <v>405916219</v>
      </c>
      <c r="E12">
        <v>1</v>
      </c>
      <c r="F12">
        <v>1</v>
      </c>
      <c r="G12">
        <v>1080</v>
      </c>
      <c r="H12">
        <v>2</v>
      </c>
      <c r="I12" t="s">
        <v>169</v>
      </c>
      <c r="J12" t="s">
        <v>170</v>
      </c>
      <c r="K12" t="s">
        <v>171</v>
      </c>
      <c r="L12">
        <v>1368</v>
      </c>
      <c r="N12">
        <v>1011</v>
      </c>
      <c r="O12" t="s">
        <v>161</v>
      </c>
      <c r="P12" t="s">
        <v>161</v>
      </c>
      <c r="Q12">
        <v>1</v>
      </c>
      <c r="W12">
        <v>0</v>
      </c>
      <c r="X12">
        <v>-1985943078</v>
      </c>
      <c r="Y12">
        <f t="shared" si="0"/>
        <v>0.51</v>
      </c>
      <c r="AA12">
        <v>0</v>
      </c>
      <c r="AB12">
        <v>88.67</v>
      </c>
      <c r="AC12">
        <v>13.47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0.51</v>
      </c>
      <c r="AU12" t="s">
        <v>3</v>
      </c>
      <c r="AV12">
        <v>0</v>
      </c>
      <c r="AW12">
        <v>2</v>
      </c>
      <c r="AX12">
        <v>432483394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ROUND(Y12*Source!I32*DO12,9)</f>
        <v>0.38617200000000002</v>
      </c>
      <c r="CX12">
        <f>ROUND(Y12*Source!I32,9)</f>
        <v>3.0599999999999999E-2</v>
      </c>
      <c r="CY12">
        <f>AB12</f>
        <v>88.67</v>
      </c>
      <c r="CZ12">
        <f>AF12</f>
        <v>83.1</v>
      </c>
      <c r="DA12">
        <f>AJ12</f>
        <v>1</v>
      </c>
      <c r="DB12">
        <f t="shared" si="1"/>
        <v>42.38</v>
      </c>
      <c r="DC12">
        <f t="shared" si="2"/>
        <v>6.44</v>
      </c>
      <c r="DD12" t="s">
        <v>3</v>
      </c>
      <c r="DE12" t="s">
        <v>3</v>
      </c>
      <c r="DF12">
        <f t="shared" si="9"/>
        <v>0</v>
      </c>
      <c r="DG12">
        <f t="shared" si="7"/>
        <v>2.54</v>
      </c>
      <c r="DH12">
        <f t="shared" si="8"/>
        <v>0.39</v>
      </c>
      <c r="DI12">
        <f t="shared" si="6"/>
        <v>0</v>
      </c>
      <c r="DJ12">
        <f>DG12</f>
        <v>2.54</v>
      </c>
      <c r="DK12">
        <v>0</v>
      </c>
      <c r="DL12" t="s">
        <v>165</v>
      </c>
      <c r="DM12">
        <v>0</v>
      </c>
      <c r="DN12" t="s">
        <v>157</v>
      </c>
      <c r="DO12">
        <v>12.62</v>
      </c>
    </row>
    <row r="13" spans="1:119" x14ac:dyDescent="0.2">
      <c r="A13">
        <f>ROW(Source!A32)</f>
        <v>32</v>
      </c>
      <c r="B13">
        <v>432483241</v>
      </c>
      <c r="C13">
        <v>432483380</v>
      </c>
      <c r="D13">
        <v>405915538</v>
      </c>
      <c r="E13">
        <v>1</v>
      </c>
      <c r="F13">
        <v>1</v>
      </c>
      <c r="G13">
        <v>1080</v>
      </c>
      <c r="H13">
        <v>2</v>
      </c>
      <c r="I13" t="s">
        <v>172</v>
      </c>
      <c r="J13" t="s">
        <v>173</v>
      </c>
      <c r="K13" t="s">
        <v>174</v>
      </c>
      <c r="L13">
        <v>1368</v>
      </c>
      <c r="N13">
        <v>1011</v>
      </c>
      <c r="O13" t="s">
        <v>161</v>
      </c>
      <c r="P13" t="s">
        <v>161</v>
      </c>
      <c r="Q13">
        <v>1</v>
      </c>
      <c r="W13">
        <v>0</v>
      </c>
      <c r="X13">
        <v>-613137510</v>
      </c>
      <c r="Y13">
        <f t="shared" si="0"/>
        <v>3.41</v>
      </c>
      <c r="AA13">
        <v>0</v>
      </c>
      <c r="AB13">
        <v>2.42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3.41</v>
      </c>
      <c r="AU13" t="s">
        <v>3</v>
      </c>
      <c r="AV13">
        <v>0</v>
      </c>
      <c r="AW13">
        <v>2</v>
      </c>
      <c r="AX13">
        <v>432483395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ROUND(Y13*Source!I32*DO13,9)</f>
        <v>0</v>
      </c>
      <c r="CX13">
        <f>ROUND(Y13*Source!I32,9)</f>
        <v>0.2046</v>
      </c>
      <c r="CY13">
        <f>AB13</f>
        <v>2.42</v>
      </c>
      <c r="CZ13">
        <f>AF13</f>
        <v>2.27</v>
      </c>
      <c r="DA13">
        <f>AJ13</f>
        <v>1</v>
      </c>
      <c r="DB13">
        <f t="shared" si="1"/>
        <v>7.74</v>
      </c>
      <c r="DC13">
        <f t="shared" si="2"/>
        <v>0</v>
      </c>
      <c r="DD13" t="s">
        <v>3</v>
      </c>
      <c r="DE13" t="s">
        <v>3</v>
      </c>
      <c r="DF13">
        <f t="shared" si="9"/>
        <v>0</v>
      </c>
      <c r="DG13">
        <f t="shared" si="7"/>
        <v>0.46</v>
      </c>
      <c r="DH13">
        <f t="shared" si="8"/>
        <v>0</v>
      </c>
      <c r="DI13">
        <f t="shared" si="6"/>
        <v>0</v>
      </c>
      <c r="DJ13">
        <f>DG13</f>
        <v>0.46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432483241</v>
      </c>
      <c r="C14">
        <v>432483380</v>
      </c>
      <c r="D14">
        <v>405915548</v>
      </c>
      <c r="E14">
        <v>1</v>
      </c>
      <c r="F14">
        <v>1</v>
      </c>
      <c r="G14">
        <v>1080</v>
      </c>
      <c r="H14">
        <v>2</v>
      </c>
      <c r="I14" t="s">
        <v>175</v>
      </c>
      <c r="J14" t="s">
        <v>176</v>
      </c>
      <c r="K14" t="s">
        <v>177</v>
      </c>
      <c r="L14">
        <v>1368</v>
      </c>
      <c r="N14">
        <v>1011</v>
      </c>
      <c r="O14" t="s">
        <v>161</v>
      </c>
      <c r="P14" t="s">
        <v>161</v>
      </c>
      <c r="Q14">
        <v>1</v>
      </c>
      <c r="W14">
        <v>0</v>
      </c>
      <c r="X14">
        <v>-1666610636</v>
      </c>
      <c r="Y14">
        <f t="shared" si="0"/>
        <v>3.67</v>
      </c>
      <c r="AA14">
        <v>0</v>
      </c>
      <c r="AB14">
        <v>0.78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3.67</v>
      </c>
      <c r="AU14" t="s">
        <v>3</v>
      </c>
      <c r="AV14">
        <v>0</v>
      </c>
      <c r="AW14">
        <v>2</v>
      </c>
      <c r="AX14">
        <v>432483396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ROUND(Y14*Source!I32*DO14,9)</f>
        <v>0</v>
      </c>
      <c r="CX14">
        <f>ROUND(Y14*Source!I32,9)</f>
        <v>0.22020000000000001</v>
      </c>
      <c r="CY14">
        <f>AB14</f>
        <v>0.78</v>
      </c>
      <c r="CZ14">
        <f>AF14</f>
        <v>0.73</v>
      </c>
      <c r="DA14">
        <f>AJ14</f>
        <v>1</v>
      </c>
      <c r="DB14">
        <f t="shared" si="1"/>
        <v>2.68</v>
      </c>
      <c r="DC14">
        <f t="shared" si="2"/>
        <v>0</v>
      </c>
      <c r="DD14" t="s">
        <v>3</v>
      </c>
      <c r="DE14" t="s">
        <v>3</v>
      </c>
      <c r="DF14">
        <f t="shared" si="9"/>
        <v>0</v>
      </c>
      <c r="DG14">
        <f t="shared" si="7"/>
        <v>0.16</v>
      </c>
      <c r="DH14">
        <f t="shared" si="8"/>
        <v>0</v>
      </c>
      <c r="DI14">
        <f t="shared" si="6"/>
        <v>0</v>
      </c>
      <c r="DJ14">
        <f>DG14</f>
        <v>0.16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432483241</v>
      </c>
      <c r="C15">
        <v>432483380</v>
      </c>
      <c r="D15">
        <v>405884725</v>
      </c>
      <c r="E15">
        <v>1</v>
      </c>
      <c r="F15">
        <v>1</v>
      </c>
      <c r="G15">
        <v>1080</v>
      </c>
      <c r="H15">
        <v>3</v>
      </c>
      <c r="I15" t="s">
        <v>178</v>
      </c>
      <c r="J15" t="s">
        <v>179</v>
      </c>
      <c r="K15" t="s">
        <v>180</v>
      </c>
      <c r="L15">
        <v>1348</v>
      </c>
      <c r="N15">
        <v>1009</v>
      </c>
      <c r="O15" t="s">
        <v>181</v>
      </c>
      <c r="P15" t="s">
        <v>181</v>
      </c>
      <c r="Q15">
        <v>1000</v>
      </c>
      <c r="W15">
        <v>0</v>
      </c>
      <c r="X15">
        <v>-1496526477</v>
      </c>
      <c r="Y15">
        <f t="shared" si="0"/>
        <v>6.0000000000000002E-5</v>
      </c>
      <c r="AA15">
        <v>12143.54</v>
      </c>
      <c r="AB15">
        <v>0</v>
      </c>
      <c r="AC15">
        <v>0</v>
      </c>
      <c r="AD15">
        <v>0</v>
      </c>
      <c r="AE15">
        <v>11233.62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3</v>
      </c>
      <c r="AV15">
        <v>0</v>
      </c>
      <c r="AW15">
        <v>2</v>
      </c>
      <c r="AX15">
        <v>432483397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3.5999999999999998E-6</v>
      </c>
      <c r="CY15">
        <f t="shared" ref="CY15:CY22" si="10">AA15</f>
        <v>12143.54</v>
      </c>
      <c r="CZ15">
        <f t="shared" ref="CZ15:CZ22" si="11">AE15</f>
        <v>11233.62</v>
      </c>
      <c r="DA15">
        <f t="shared" ref="DA15:DA22" si="12">AI15</f>
        <v>1</v>
      </c>
      <c r="DB15">
        <f t="shared" si="1"/>
        <v>0.67</v>
      </c>
      <c r="DC15">
        <f t="shared" si="2"/>
        <v>0</v>
      </c>
      <c r="DD15" t="s">
        <v>3</v>
      </c>
      <c r="DE15" t="s">
        <v>3</v>
      </c>
      <c r="DF15">
        <f t="shared" si="9"/>
        <v>0.04</v>
      </c>
      <c r="DG15">
        <f t="shared" si="7"/>
        <v>0</v>
      </c>
      <c r="DH15">
        <f t="shared" si="8"/>
        <v>0</v>
      </c>
      <c r="DI15">
        <f t="shared" si="6"/>
        <v>0</v>
      </c>
      <c r="DJ15">
        <f t="shared" ref="DJ15:DJ22" si="13">DF15</f>
        <v>0.04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432483241</v>
      </c>
      <c r="C16">
        <v>432483380</v>
      </c>
      <c r="D16">
        <v>405891236</v>
      </c>
      <c r="E16">
        <v>1</v>
      </c>
      <c r="F16">
        <v>1</v>
      </c>
      <c r="G16">
        <v>1080</v>
      </c>
      <c r="H16">
        <v>3</v>
      </c>
      <c r="I16" t="s">
        <v>182</v>
      </c>
      <c r="J16" t="s">
        <v>183</v>
      </c>
      <c r="K16" t="s">
        <v>184</v>
      </c>
      <c r="L16">
        <v>1346</v>
      </c>
      <c r="N16">
        <v>1009</v>
      </c>
      <c r="O16" t="s">
        <v>185</v>
      </c>
      <c r="P16" t="s">
        <v>185</v>
      </c>
      <c r="Q16">
        <v>1</v>
      </c>
      <c r="W16">
        <v>0</v>
      </c>
      <c r="X16">
        <v>1537936782</v>
      </c>
      <c r="Y16">
        <f t="shared" si="0"/>
        <v>0.8</v>
      </c>
      <c r="AA16">
        <v>27.89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3</v>
      </c>
      <c r="AV16">
        <v>0</v>
      </c>
      <c r="AW16">
        <v>2</v>
      </c>
      <c r="AX16">
        <v>432483398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4.8000000000000001E-2</v>
      </c>
      <c r="CY16">
        <f t="shared" si="10"/>
        <v>27.89</v>
      </c>
      <c r="CZ16">
        <f t="shared" si="11"/>
        <v>25.8</v>
      </c>
      <c r="DA16">
        <f t="shared" si="12"/>
        <v>1</v>
      </c>
      <c r="DB16">
        <f t="shared" si="1"/>
        <v>20.64</v>
      </c>
      <c r="DC16">
        <f t="shared" si="2"/>
        <v>0</v>
      </c>
      <c r="DD16" t="s">
        <v>3</v>
      </c>
      <c r="DE16" t="s">
        <v>3</v>
      </c>
      <c r="DF16">
        <f t="shared" si="9"/>
        <v>1.24</v>
      </c>
      <c r="DG16">
        <f t="shared" si="7"/>
        <v>0</v>
      </c>
      <c r="DH16">
        <f t="shared" si="8"/>
        <v>0</v>
      </c>
      <c r="DI16">
        <f t="shared" si="6"/>
        <v>0</v>
      </c>
      <c r="DJ16">
        <f t="shared" si="13"/>
        <v>1.24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432483241</v>
      </c>
      <c r="C17">
        <v>432483380</v>
      </c>
      <c r="D17">
        <v>405885004</v>
      </c>
      <c r="E17">
        <v>1</v>
      </c>
      <c r="F17">
        <v>1</v>
      </c>
      <c r="G17">
        <v>1080</v>
      </c>
      <c r="H17">
        <v>3</v>
      </c>
      <c r="I17" t="s">
        <v>186</v>
      </c>
      <c r="J17" t="s">
        <v>187</v>
      </c>
      <c r="K17" t="s">
        <v>188</v>
      </c>
      <c r="L17">
        <v>1348</v>
      </c>
      <c r="N17">
        <v>1009</v>
      </c>
      <c r="O17" t="s">
        <v>181</v>
      </c>
      <c r="P17" t="s">
        <v>181</v>
      </c>
      <c r="Q17">
        <v>1000</v>
      </c>
      <c r="W17">
        <v>0</v>
      </c>
      <c r="X17">
        <v>-108669029</v>
      </c>
      <c r="Y17">
        <f t="shared" si="0"/>
        <v>5.0000000000000001E-4</v>
      </c>
      <c r="AA17">
        <v>65898.22</v>
      </c>
      <c r="AB17">
        <v>0</v>
      </c>
      <c r="AC17">
        <v>0</v>
      </c>
      <c r="AD17">
        <v>0</v>
      </c>
      <c r="AE17">
        <v>60960.43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3</v>
      </c>
      <c r="AV17">
        <v>0</v>
      </c>
      <c r="AW17">
        <v>2</v>
      </c>
      <c r="AX17">
        <v>432483399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3.0000000000000001E-5</v>
      </c>
      <c r="CY17">
        <f t="shared" si="10"/>
        <v>65898.22</v>
      </c>
      <c r="CZ17">
        <f t="shared" si="11"/>
        <v>60960.43</v>
      </c>
      <c r="DA17">
        <f t="shared" si="12"/>
        <v>1</v>
      </c>
      <c r="DB17">
        <f t="shared" si="1"/>
        <v>30.48</v>
      </c>
      <c r="DC17">
        <f t="shared" si="2"/>
        <v>0</v>
      </c>
      <c r="DD17" t="s">
        <v>3</v>
      </c>
      <c r="DE17" t="s">
        <v>3</v>
      </c>
      <c r="DF17">
        <f t="shared" si="9"/>
        <v>1.83</v>
      </c>
      <c r="DG17">
        <f t="shared" si="7"/>
        <v>0</v>
      </c>
      <c r="DH17">
        <f t="shared" si="8"/>
        <v>0</v>
      </c>
      <c r="DI17">
        <f t="shared" si="6"/>
        <v>0</v>
      </c>
      <c r="DJ17">
        <f t="shared" si="13"/>
        <v>1.83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432483241</v>
      </c>
      <c r="C18">
        <v>432483380</v>
      </c>
      <c r="D18">
        <v>405885027</v>
      </c>
      <c r="E18">
        <v>1</v>
      </c>
      <c r="F18">
        <v>1</v>
      </c>
      <c r="G18">
        <v>1080</v>
      </c>
      <c r="H18">
        <v>3</v>
      </c>
      <c r="I18" t="s">
        <v>189</v>
      </c>
      <c r="J18" t="s">
        <v>190</v>
      </c>
      <c r="K18" t="s">
        <v>191</v>
      </c>
      <c r="L18">
        <v>1348</v>
      </c>
      <c r="N18">
        <v>1009</v>
      </c>
      <c r="O18" t="s">
        <v>181</v>
      </c>
      <c r="P18" t="s">
        <v>181</v>
      </c>
      <c r="Q18">
        <v>1000</v>
      </c>
      <c r="W18">
        <v>0</v>
      </c>
      <c r="X18">
        <v>-1942970469</v>
      </c>
      <c r="Y18">
        <f t="shared" si="0"/>
        <v>4.0000000000000003E-5</v>
      </c>
      <c r="AA18">
        <v>8619.5400000000009</v>
      </c>
      <c r="AB18">
        <v>0</v>
      </c>
      <c r="AC18">
        <v>0</v>
      </c>
      <c r="AD18">
        <v>0</v>
      </c>
      <c r="AE18">
        <v>7973.67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2</v>
      </c>
      <c r="AX18">
        <v>432483400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2.3999999999999999E-6</v>
      </c>
      <c r="CY18">
        <f t="shared" si="10"/>
        <v>8619.5400000000009</v>
      </c>
      <c r="CZ18">
        <f t="shared" si="11"/>
        <v>7973.67</v>
      </c>
      <c r="DA18">
        <f t="shared" si="12"/>
        <v>1</v>
      </c>
      <c r="DB18">
        <f t="shared" si="1"/>
        <v>0.32</v>
      </c>
      <c r="DC18">
        <f t="shared" si="2"/>
        <v>0</v>
      </c>
      <c r="DD18" t="s">
        <v>3</v>
      </c>
      <c r="DE18" t="s">
        <v>3</v>
      </c>
      <c r="DF18">
        <f t="shared" si="9"/>
        <v>0.02</v>
      </c>
      <c r="DG18">
        <f t="shared" si="7"/>
        <v>0</v>
      </c>
      <c r="DH18">
        <f t="shared" si="8"/>
        <v>0</v>
      </c>
      <c r="DI18">
        <f t="shared" si="6"/>
        <v>0</v>
      </c>
      <c r="DJ18">
        <f t="shared" si="13"/>
        <v>0.02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432483241</v>
      </c>
      <c r="C19">
        <v>432483380</v>
      </c>
      <c r="D19">
        <v>405908280</v>
      </c>
      <c r="E19">
        <v>1</v>
      </c>
      <c r="F19">
        <v>1</v>
      </c>
      <c r="G19">
        <v>1080</v>
      </c>
      <c r="H19">
        <v>3</v>
      </c>
      <c r="I19" t="s">
        <v>192</v>
      </c>
      <c r="J19" t="s">
        <v>193</v>
      </c>
      <c r="K19" t="s">
        <v>194</v>
      </c>
      <c r="L19">
        <v>1356</v>
      </c>
      <c r="N19">
        <v>1010</v>
      </c>
      <c r="O19" t="s">
        <v>195</v>
      </c>
      <c r="P19" t="s">
        <v>195</v>
      </c>
      <c r="Q19">
        <v>1000</v>
      </c>
      <c r="W19">
        <v>0</v>
      </c>
      <c r="X19">
        <v>-1221558404</v>
      </c>
      <c r="Y19">
        <f t="shared" si="0"/>
        <v>4.0999999999999999E-4</v>
      </c>
      <c r="AA19">
        <v>245.02</v>
      </c>
      <c r="AB19">
        <v>0</v>
      </c>
      <c r="AC19">
        <v>0</v>
      </c>
      <c r="AD19">
        <v>0</v>
      </c>
      <c r="AE19">
        <v>226.66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4.0999999999999999E-4</v>
      </c>
      <c r="AU19" t="s">
        <v>3</v>
      </c>
      <c r="AV19">
        <v>0</v>
      </c>
      <c r="AW19">
        <v>2</v>
      </c>
      <c r="AX19">
        <v>432483401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2.4600000000000002E-5</v>
      </c>
      <c r="CY19">
        <f t="shared" si="10"/>
        <v>245.02</v>
      </c>
      <c r="CZ19">
        <f t="shared" si="11"/>
        <v>226.66</v>
      </c>
      <c r="DA19">
        <f t="shared" si="12"/>
        <v>1</v>
      </c>
      <c r="DB19">
        <f t="shared" si="1"/>
        <v>0.09</v>
      </c>
      <c r="DC19">
        <f t="shared" si="2"/>
        <v>0</v>
      </c>
      <c r="DD19" t="s">
        <v>3</v>
      </c>
      <c r="DE19" t="s">
        <v>3</v>
      </c>
      <c r="DF19">
        <f t="shared" si="9"/>
        <v>0.01</v>
      </c>
      <c r="DG19">
        <f t="shared" si="7"/>
        <v>0</v>
      </c>
      <c r="DH19">
        <f t="shared" si="8"/>
        <v>0</v>
      </c>
      <c r="DI19">
        <f t="shared" si="6"/>
        <v>0</v>
      </c>
      <c r="DJ19">
        <f t="shared" si="13"/>
        <v>0.01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432483241</v>
      </c>
      <c r="C20">
        <v>432483380</v>
      </c>
      <c r="D20">
        <v>405907941</v>
      </c>
      <c r="E20">
        <v>1</v>
      </c>
      <c r="F20">
        <v>1</v>
      </c>
      <c r="G20">
        <v>1080</v>
      </c>
      <c r="H20">
        <v>3</v>
      </c>
      <c r="I20" t="s">
        <v>196</v>
      </c>
      <c r="J20" t="s">
        <v>197</v>
      </c>
      <c r="K20" t="s">
        <v>198</v>
      </c>
      <c r="L20">
        <v>1301</v>
      </c>
      <c r="N20">
        <v>1003</v>
      </c>
      <c r="O20" t="s">
        <v>26</v>
      </c>
      <c r="P20" t="s">
        <v>26</v>
      </c>
      <c r="Q20">
        <v>1</v>
      </c>
      <c r="W20">
        <v>0</v>
      </c>
      <c r="X20">
        <v>-949506742</v>
      </c>
      <c r="Y20">
        <f t="shared" si="0"/>
        <v>0.96</v>
      </c>
      <c r="AA20">
        <v>0.76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2</v>
      </c>
      <c r="AX20">
        <v>432483402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5.7599999999999998E-2</v>
      </c>
      <c r="CY20">
        <f t="shared" si="10"/>
        <v>0.76</v>
      </c>
      <c r="CZ20">
        <f t="shared" si="11"/>
        <v>0.7</v>
      </c>
      <c r="DA20">
        <f t="shared" si="12"/>
        <v>1</v>
      </c>
      <c r="DB20">
        <f t="shared" si="1"/>
        <v>0.67</v>
      </c>
      <c r="DC20">
        <f t="shared" si="2"/>
        <v>0</v>
      </c>
      <c r="DD20" t="s">
        <v>3</v>
      </c>
      <c r="DE20" t="s">
        <v>3</v>
      </c>
      <c r="DF20">
        <f t="shared" si="9"/>
        <v>0.04</v>
      </c>
      <c r="DG20">
        <f t="shared" si="7"/>
        <v>0</v>
      </c>
      <c r="DH20">
        <f t="shared" si="8"/>
        <v>0</v>
      </c>
      <c r="DI20">
        <f t="shared" si="6"/>
        <v>0</v>
      </c>
      <c r="DJ20">
        <f t="shared" si="13"/>
        <v>0.04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432483241</v>
      </c>
      <c r="C21">
        <v>432483380</v>
      </c>
      <c r="D21">
        <v>405907943</v>
      </c>
      <c r="E21">
        <v>1</v>
      </c>
      <c r="F21">
        <v>1</v>
      </c>
      <c r="G21">
        <v>1080</v>
      </c>
      <c r="H21">
        <v>3</v>
      </c>
      <c r="I21" t="s">
        <v>199</v>
      </c>
      <c r="J21" t="s">
        <v>200</v>
      </c>
      <c r="K21" t="s">
        <v>201</v>
      </c>
      <c r="L21">
        <v>1356</v>
      </c>
      <c r="N21">
        <v>1010</v>
      </c>
      <c r="O21" t="s">
        <v>195</v>
      </c>
      <c r="P21" t="s">
        <v>195</v>
      </c>
      <c r="Q21">
        <v>1000</v>
      </c>
      <c r="W21">
        <v>0</v>
      </c>
      <c r="X21">
        <v>-510359138</v>
      </c>
      <c r="Y21">
        <f t="shared" si="0"/>
        <v>8.3199999999999993E-3</v>
      </c>
      <c r="AA21">
        <v>6.96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2</v>
      </c>
      <c r="AX21">
        <v>432483403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4.9919999999999999E-4</v>
      </c>
      <c r="CY21">
        <f t="shared" si="10"/>
        <v>6.96</v>
      </c>
      <c r="CZ21">
        <f t="shared" si="11"/>
        <v>6.44</v>
      </c>
      <c r="DA21">
        <f t="shared" si="12"/>
        <v>1</v>
      </c>
      <c r="DB21">
        <f t="shared" si="1"/>
        <v>0.05</v>
      </c>
      <c r="DC21">
        <f t="shared" si="2"/>
        <v>0</v>
      </c>
      <c r="DD21" t="s">
        <v>3</v>
      </c>
      <c r="DE21" t="s">
        <v>3</v>
      </c>
      <c r="DF21">
        <f t="shared" si="9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 t="shared" si="13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432483241</v>
      </c>
      <c r="C22">
        <v>432483380</v>
      </c>
      <c r="D22">
        <v>0</v>
      </c>
      <c r="E22">
        <v>0</v>
      </c>
      <c r="F22">
        <v>1</v>
      </c>
      <c r="G22">
        <v>1080</v>
      </c>
      <c r="H22">
        <v>3</v>
      </c>
      <c r="I22" t="s">
        <v>37</v>
      </c>
      <c r="J22" t="s">
        <v>3</v>
      </c>
      <c r="K22" t="s">
        <v>38</v>
      </c>
      <c r="L22">
        <v>1301</v>
      </c>
      <c r="N22">
        <v>1003</v>
      </c>
      <c r="O22" t="s">
        <v>26</v>
      </c>
      <c r="P22" t="s">
        <v>26</v>
      </c>
      <c r="Q22">
        <v>1</v>
      </c>
      <c r="W22">
        <v>0</v>
      </c>
      <c r="X22">
        <v>694627789</v>
      </c>
      <c r="Y22">
        <f t="shared" si="0"/>
        <v>102</v>
      </c>
      <c r="AA22">
        <v>79.48</v>
      </c>
      <c r="AB22">
        <v>0</v>
      </c>
      <c r="AC22">
        <v>0</v>
      </c>
      <c r="AD22">
        <v>0</v>
      </c>
      <c r="AE22">
        <v>73.52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6.12</v>
      </c>
      <c r="CY22">
        <f t="shared" si="10"/>
        <v>79.48</v>
      </c>
      <c r="CZ22">
        <f t="shared" si="11"/>
        <v>73.52</v>
      </c>
      <c r="DA22">
        <f t="shared" si="12"/>
        <v>1</v>
      </c>
      <c r="DB22">
        <f t="shared" si="1"/>
        <v>7499.04</v>
      </c>
      <c r="DC22">
        <f t="shared" si="2"/>
        <v>0</v>
      </c>
      <c r="DD22" t="s">
        <v>3</v>
      </c>
      <c r="DE22" t="s">
        <v>3</v>
      </c>
      <c r="DF22">
        <f t="shared" si="9"/>
        <v>449.94</v>
      </c>
      <c r="DG22">
        <f t="shared" si="7"/>
        <v>0</v>
      </c>
      <c r="DH22">
        <f t="shared" si="8"/>
        <v>0</v>
      </c>
      <c r="DI22">
        <f t="shared" si="6"/>
        <v>0</v>
      </c>
      <c r="DJ22">
        <f t="shared" si="13"/>
        <v>449.94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432483243</v>
      </c>
      <c r="C23">
        <v>432483380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155</v>
      </c>
      <c r="J23" t="s">
        <v>3</v>
      </c>
      <c r="K23" t="s">
        <v>156</v>
      </c>
      <c r="L23">
        <v>1191</v>
      </c>
      <c r="N23">
        <v>1013</v>
      </c>
      <c r="O23" t="s">
        <v>157</v>
      </c>
      <c r="P23" t="s">
        <v>157</v>
      </c>
      <c r="Q23">
        <v>1</v>
      </c>
      <c r="W23">
        <v>0</v>
      </c>
      <c r="X23">
        <v>476480486</v>
      </c>
      <c r="Y23">
        <f t="shared" si="0"/>
        <v>15.8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15.8</v>
      </c>
      <c r="AU23" t="s">
        <v>3</v>
      </c>
      <c r="AV23">
        <v>1</v>
      </c>
      <c r="AW23">
        <v>2</v>
      </c>
      <c r="AX23">
        <v>432483393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ROUND(AT23*Source!I33*AH23*AL23,2)</f>
        <v>0</v>
      </c>
      <c r="CV23">
        <f>ROUND(Y23*Source!I33,9)</f>
        <v>0.94799999999999995</v>
      </c>
      <c r="CW23">
        <v>0</v>
      </c>
      <c r="CX23">
        <f>ROUND(Y23*Source!I33,9)</f>
        <v>0.94799999999999995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9"/>
        <v>0</v>
      </c>
      <c r="DG23">
        <f t="shared" si="7"/>
        <v>0</v>
      </c>
      <c r="DH23">
        <f t="shared" si="8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432483243</v>
      </c>
      <c r="C24">
        <v>432483380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169</v>
      </c>
      <c r="J24" t="s">
        <v>170</v>
      </c>
      <c r="K24" t="s">
        <v>171</v>
      </c>
      <c r="L24">
        <v>1368</v>
      </c>
      <c r="N24">
        <v>1011</v>
      </c>
      <c r="O24" t="s">
        <v>161</v>
      </c>
      <c r="P24" t="s">
        <v>161</v>
      </c>
      <c r="Q24">
        <v>1</v>
      </c>
      <c r="W24">
        <v>0</v>
      </c>
      <c r="X24">
        <v>-1985943078</v>
      </c>
      <c r="Y24">
        <f t="shared" si="0"/>
        <v>0.51</v>
      </c>
      <c r="AA24">
        <v>0</v>
      </c>
      <c r="AB24">
        <v>1513.56</v>
      </c>
      <c r="AC24">
        <v>758.78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17.07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0.51</v>
      </c>
      <c r="AU24" t="s">
        <v>3</v>
      </c>
      <c r="AV24">
        <v>0</v>
      </c>
      <c r="AW24">
        <v>2</v>
      </c>
      <c r="AX24">
        <v>432483394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0.38617200000000002</v>
      </c>
      <c r="CX24">
        <f>ROUND(Y24*Source!I33,9)</f>
        <v>3.0599999999999999E-2</v>
      </c>
      <c r="CY24">
        <f>AB24</f>
        <v>1513.56</v>
      </c>
      <c r="CZ24">
        <f>AF24</f>
        <v>83.1</v>
      </c>
      <c r="DA24">
        <f>AJ24</f>
        <v>17.07</v>
      </c>
      <c r="DB24">
        <f t="shared" si="1"/>
        <v>42.38</v>
      </c>
      <c r="DC24">
        <f t="shared" si="2"/>
        <v>6.44</v>
      </c>
      <c r="DD24" t="s">
        <v>3</v>
      </c>
      <c r="DE24" t="s">
        <v>3</v>
      </c>
      <c r="DF24">
        <f t="shared" si="9"/>
        <v>0</v>
      </c>
      <c r="DG24">
        <f>ROUND(ROUND(AF24*AJ24,2)*CX24,2)</f>
        <v>43.41</v>
      </c>
      <c r="DH24">
        <f>ROUND(ROUND(AG24*AK24,2)*CX24,2)</f>
        <v>21.76</v>
      </c>
      <c r="DI24">
        <f t="shared" si="6"/>
        <v>0</v>
      </c>
      <c r="DJ24">
        <f>DG24</f>
        <v>43.41</v>
      </c>
      <c r="DK24">
        <v>0</v>
      </c>
      <c r="DL24" t="s">
        <v>165</v>
      </c>
      <c r="DM24">
        <v>0</v>
      </c>
      <c r="DN24" t="s">
        <v>157</v>
      </c>
      <c r="DO24">
        <v>12.62</v>
      </c>
    </row>
    <row r="25" spans="1:119" x14ac:dyDescent="0.2">
      <c r="A25">
        <f>ROW(Source!A33)</f>
        <v>33</v>
      </c>
      <c r="B25">
        <v>432483243</v>
      </c>
      <c r="C25">
        <v>432483380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172</v>
      </c>
      <c r="J25" t="s">
        <v>173</v>
      </c>
      <c r="K25" t="s">
        <v>174</v>
      </c>
      <c r="L25">
        <v>1368</v>
      </c>
      <c r="N25">
        <v>1011</v>
      </c>
      <c r="O25" t="s">
        <v>161</v>
      </c>
      <c r="P25" t="s">
        <v>161</v>
      </c>
      <c r="Q25">
        <v>1</v>
      </c>
      <c r="W25">
        <v>0</v>
      </c>
      <c r="X25">
        <v>-613137510</v>
      </c>
      <c r="Y25">
        <f t="shared" si="0"/>
        <v>3.41</v>
      </c>
      <c r="AA25">
        <v>0</v>
      </c>
      <c r="AB25">
        <v>24.58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10.15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3.41</v>
      </c>
      <c r="AU25" t="s">
        <v>3</v>
      </c>
      <c r="AV25">
        <v>0</v>
      </c>
      <c r="AW25">
        <v>2</v>
      </c>
      <c r="AX25">
        <v>432483395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0</v>
      </c>
      <c r="CX25">
        <f>ROUND(Y25*Source!I33,9)</f>
        <v>0.2046</v>
      </c>
      <c r="CY25">
        <f>AB25</f>
        <v>24.58</v>
      </c>
      <c r="CZ25">
        <f>AF25</f>
        <v>2.27</v>
      </c>
      <c r="DA25">
        <f>AJ25</f>
        <v>10.15</v>
      </c>
      <c r="DB25">
        <f t="shared" si="1"/>
        <v>7.74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>ROUND(ROUND(AF25*AJ25,2)*CX25,2)</f>
        <v>4.71</v>
      </c>
      <c r="DH25">
        <f>ROUND(ROUND(AG25*AK25,2)*CX25,2)</f>
        <v>0</v>
      </c>
      <c r="DI25">
        <f t="shared" si="6"/>
        <v>0</v>
      </c>
      <c r="DJ25">
        <f>DG25</f>
        <v>4.71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432483243</v>
      </c>
      <c r="C26">
        <v>432483380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175</v>
      </c>
      <c r="J26" t="s">
        <v>176</v>
      </c>
      <c r="K26" t="s">
        <v>177</v>
      </c>
      <c r="L26">
        <v>1368</v>
      </c>
      <c r="N26">
        <v>1011</v>
      </c>
      <c r="O26" t="s">
        <v>161</v>
      </c>
      <c r="P26" t="s">
        <v>161</v>
      </c>
      <c r="Q26">
        <v>1</v>
      </c>
      <c r="W26">
        <v>0</v>
      </c>
      <c r="X26">
        <v>-1666610636</v>
      </c>
      <c r="Y26">
        <f t="shared" si="0"/>
        <v>3.67</v>
      </c>
      <c r="AA26">
        <v>0</v>
      </c>
      <c r="AB26">
        <v>7.24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9.3000000000000007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3.67</v>
      </c>
      <c r="AU26" t="s">
        <v>3</v>
      </c>
      <c r="AV26">
        <v>0</v>
      </c>
      <c r="AW26">
        <v>2</v>
      </c>
      <c r="AX26">
        <v>432483396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0.22020000000000001</v>
      </c>
      <c r="CY26">
        <f>AB26</f>
        <v>7.24</v>
      </c>
      <c r="CZ26">
        <f>AF26</f>
        <v>0.73</v>
      </c>
      <c r="DA26">
        <f>AJ26</f>
        <v>9.3000000000000007</v>
      </c>
      <c r="DB26">
        <f t="shared" si="1"/>
        <v>2.68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>ROUND(ROUND(AF26*AJ26,2)*CX26,2)</f>
        <v>1.5</v>
      </c>
      <c r="DH26">
        <f>ROUND(ROUND(AG26*AK26,2)*CX26,2)</f>
        <v>0</v>
      </c>
      <c r="DI26">
        <f t="shared" si="6"/>
        <v>0</v>
      </c>
      <c r="DJ26">
        <f>DG26</f>
        <v>1.5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432483243</v>
      </c>
      <c r="C27">
        <v>432483380</v>
      </c>
      <c r="D27">
        <v>405884725</v>
      </c>
      <c r="E27">
        <v>1</v>
      </c>
      <c r="F27">
        <v>1</v>
      </c>
      <c r="G27">
        <v>1080</v>
      </c>
      <c r="H27">
        <v>3</v>
      </c>
      <c r="I27" t="s">
        <v>178</v>
      </c>
      <c r="J27" t="s">
        <v>179</v>
      </c>
      <c r="K27" t="s">
        <v>180</v>
      </c>
      <c r="L27">
        <v>1348</v>
      </c>
      <c r="N27">
        <v>1009</v>
      </c>
      <c r="O27" t="s">
        <v>181</v>
      </c>
      <c r="P27" t="s">
        <v>181</v>
      </c>
      <c r="Q27">
        <v>1000</v>
      </c>
      <c r="W27">
        <v>0</v>
      </c>
      <c r="X27">
        <v>-1496526477</v>
      </c>
      <c r="Y27">
        <f t="shared" si="0"/>
        <v>6.0000000000000002E-5</v>
      </c>
      <c r="AA27">
        <v>42866.71</v>
      </c>
      <c r="AB27">
        <v>0</v>
      </c>
      <c r="AC27">
        <v>0</v>
      </c>
      <c r="AD27">
        <v>0</v>
      </c>
      <c r="AE27">
        <v>11233.62</v>
      </c>
      <c r="AF27">
        <v>0</v>
      </c>
      <c r="AG27">
        <v>0</v>
      </c>
      <c r="AH27">
        <v>0</v>
      </c>
      <c r="AI27">
        <v>3.53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432483397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3.5999999999999998E-6</v>
      </c>
      <c r="CY27">
        <f t="shared" ref="CY27:CY34" si="14">AA27</f>
        <v>42866.71</v>
      </c>
      <c r="CZ27">
        <f t="shared" ref="CZ27:CZ34" si="15">AE27</f>
        <v>11233.62</v>
      </c>
      <c r="DA27">
        <f t="shared" ref="DA27:DA34" si="16">AI27</f>
        <v>3.53</v>
      </c>
      <c r="DB27">
        <f t="shared" si="1"/>
        <v>0.67</v>
      </c>
      <c r="DC27">
        <f t="shared" si="2"/>
        <v>0</v>
      </c>
      <c r="DD27" t="s">
        <v>3</v>
      </c>
      <c r="DE27" t="s">
        <v>3</v>
      </c>
      <c r="DF27">
        <f t="shared" ref="DF27:DF34" si="17">ROUND(ROUND(AE27*AI27,2)*CX27,2)</f>
        <v>0.14000000000000001</v>
      </c>
      <c r="DG27">
        <f t="shared" ref="DG27:DG40" si="18">ROUND(ROUND(AF27,2)*CX27,2)</f>
        <v>0</v>
      </c>
      <c r="DH27">
        <f t="shared" ref="DH27:DH40" si="19">ROUND(ROUND(AG27,2)*CX27,2)</f>
        <v>0</v>
      </c>
      <c r="DI27">
        <f t="shared" si="6"/>
        <v>0</v>
      </c>
      <c r="DJ27">
        <f t="shared" ref="DJ27:DJ34" si="20">DF27</f>
        <v>0.14000000000000001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432483243</v>
      </c>
      <c r="C28">
        <v>432483380</v>
      </c>
      <c r="D28">
        <v>405891236</v>
      </c>
      <c r="E28">
        <v>1</v>
      </c>
      <c r="F28">
        <v>1</v>
      </c>
      <c r="G28">
        <v>1080</v>
      </c>
      <c r="H28">
        <v>3</v>
      </c>
      <c r="I28" t="s">
        <v>182</v>
      </c>
      <c r="J28" t="s">
        <v>183</v>
      </c>
      <c r="K28" t="s">
        <v>184</v>
      </c>
      <c r="L28">
        <v>1346</v>
      </c>
      <c r="N28">
        <v>1009</v>
      </c>
      <c r="O28" t="s">
        <v>185</v>
      </c>
      <c r="P28" t="s">
        <v>185</v>
      </c>
      <c r="Q28">
        <v>1</v>
      </c>
      <c r="W28">
        <v>0</v>
      </c>
      <c r="X28">
        <v>1537936782</v>
      </c>
      <c r="Y28">
        <f t="shared" si="0"/>
        <v>0.8</v>
      </c>
      <c r="AA28">
        <v>212.24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7.61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432483398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4.8000000000000001E-2</v>
      </c>
      <c r="CY28">
        <f t="shared" si="14"/>
        <v>212.24</v>
      </c>
      <c r="CZ28">
        <f t="shared" si="15"/>
        <v>25.8</v>
      </c>
      <c r="DA28">
        <f t="shared" si="16"/>
        <v>7.61</v>
      </c>
      <c r="DB28">
        <f t="shared" si="1"/>
        <v>20.64</v>
      </c>
      <c r="DC28">
        <f t="shared" si="2"/>
        <v>0</v>
      </c>
      <c r="DD28" t="s">
        <v>3</v>
      </c>
      <c r="DE28" t="s">
        <v>3</v>
      </c>
      <c r="DF28">
        <f t="shared" si="17"/>
        <v>9.42</v>
      </c>
      <c r="DG28">
        <f t="shared" si="18"/>
        <v>0</v>
      </c>
      <c r="DH28">
        <f t="shared" si="19"/>
        <v>0</v>
      </c>
      <c r="DI28">
        <f t="shared" si="6"/>
        <v>0</v>
      </c>
      <c r="DJ28">
        <f t="shared" si="20"/>
        <v>9.42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432483243</v>
      </c>
      <c r="C29">
        <v>432483380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186</v>
      </c>
      <c r="J29" t="s">
        <v>187</v>
      </c>
      <c r="K29" t="s">
        <v>188</v>
      </c>
      <c r="L29">
        <v>1348</v>
      </c>
      <c r="N29">
        <v>1009</v>
      </c>
      <c r="O29" t="s">
        <v>181</v>
      </c>
      <c r="P29" t="s">
        <v>181</v>
      </c>
      <c r="Q29">
        <v>1000</v>
      </c>
      <c r="W29">
        <v>0</v>
      </c>
      <c r="X29">
        <v>-108669029</v>
      </c>
      <c r="Y29">
        <f t="shared" si="0"/>
        <v>5.0000000000000001E-4</v>
      </c>
      <c r="AA29">
        <v>1618460.4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24.56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432483399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3.0000000000000001E-5</v>
      </c>
      <c r="CY29">
        <f t="shared" si="14"/>
        <v>1618460.4</v>
      </c>
      <c r="CZ29">
        <f t="shared" si="15"/>
        <v>60960.43</v>
      </c>
      <c r="DA29">
        <f t="shared" si="16"/>
        <v>24.56</v>
      </c>
      <c r="DB29">
        <f t="shared" si="1"/>
        <v>30.48</v>
      </c>
      <c r="DC29">
        <f t="shared" si="2"/>
        <v>0</v>
      </c>
      <c r="DD29" t="s">
        <v>3</v>
      </c>
      <c r="DE29" t="s">
        <v>3</v>
      </c>
      <c r="DF29">
        <f t="shared" si="17"/>
        <v>44.92</v>
      </c>
      <c r="DG29">
        <f t="shared" si="18"/>
        <v>0</v>
      </c>
      <c r="DH29">
        <f t="shared" si="19"/>
        <v>0</v>
      </c>
      <c r="DI29">
        <f t="shared" si="6"/>
        <v>0</v>
      </c>
      <c r="DJ29">
        <f t="shared" si="20"/>
        <v>44.92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432483243</v>
      </c>
      <c r="C30">
        <v>432483380</v>
      </c>
      <c r="D30">
        <v>405885027</v>
      </c>
      <c r="E30">
        <v>1</v>
      </c>
      <c r="F30">
        <v>1</v>
      </c>
      <c r="G30">
        <v>1080</v>
      </c>
      <c r="H30">
        <v>3</v>
      </c>
      <c r="I30" t="s">
        <v>189</v>
      </c>
      <c r="J30" t="s">
        <v>190</v>
      </c>
      <c r="K30" t="s">
        <v>191</v>
      </c>
      <c r="L30">
        <v>1348</v>
      </c>
      <c r="N30">
        <v>1009</v>
      </c>
      <c r="O30" t="s">
        <v>181</v>
      </c>
      <c r="P30" t="s">
        <v>181</v>
      </c>
      <c r="Q30">
        <v>1000</v>
      </c>
      <c r="W30">
        <v>0</v>
      </c>
      <c r="X30">
        <v>-1942970469</v>
      </c>
      <c r="Y30">
        <f t="shared" si="0"/>
        <v>4.0000000000000003E-5</v>
      </c>
      <c r="AA30">
        <v>78696.38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9.1300000000000008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432483400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2.3999999999999999E-6</v>
      </c>
      <c r="CY30">
        <f t="shared" si="14"/>
        <v>78696.38</v>
      </c>
      <c r="CZ30">
        <f t="shared" si="15"/>
        <v>7973.67</v>
      </c>
      <c r="DA30">
        <f t="shared" si="16"/>
        <v>9.1300000000000008</v>
      </c>
      <c r="DB30">
        <f t="shared" si="1"/>
        <v>0.32</v>
      </c>
      <c r="DC30">
        <f t="shared" si="2"/>
        <v>0</v>
      </c>
      <c r="DD30" t="s">
        <v>3</v>
      </c>
      <c r="DE30" t="s">
        <v>3</v>
      </c>
      <c r="DF30">
        <f t="shared" si="17"/>
        <v>0.17</v>
      </c>
      <c r="DG30">
        <f t="shared" si="18"/>
        <v>0</v>
      </c>
      <c r="DH30">
        <f t="shared" si="19"/>
        <v>0</v>
      </c>
      <c r="DI30">
        <f t="shared" si="6"/>
        <v>0</v>
      </c>
      <c r="DJ30">
        <f t="shared" si="20"/>
        <v>0.17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432483243</v>
      </c>
      <c r="C31">
        <v>432483380</v>
      </c>
      <c r="D31">
        <v>405908280</v>
      </c>
      <c r="E31">
        <v>1</v>
      </c>
      <c r="F31">
        <v>1</v>
      </c>
      <c r="G31">
        <v>1080</v>
      </c>
      <c r="H31">
        <v>3</v>
      </c>
      <c r="I31" t="s">
        <v>192</v>
      </c>
      <c r="J31" t="s">
        <v>193</v>
      </c>
      <c r="K31" t="s">
        <v>194</v>
      </c>
      <c r="L31">
        <v>1356</v>
      </c>
      <c r="N31">
        <v>1010</v>
      </c>
      <c r="O31" t="s">
        <v>195</v>
      </c>
      <c r="P31" t="s">
        <v>195</v>
      </c>
      <c r="Q31">
        <v>1000</v>
      </c>
      <c r="W31">
        <v>0</v>
      </c>
      <c r="X31">
        <v>-1221558404</v>
      </c>
      <c r="Y31">
        <f t="shared" si="0"/>
        <v>4.0999999999999999E-4</v>
      </c>
      <c r="AA31">
        <v>1651.43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4.0999999999999999E-4</v>
      </c>
      <c r="AU31" t="s">
        <v>3</v>
      </c>
      <c r="AV31">
        <v>0</v>
      </c>
      <c r="AW31">
        <v>2</v>
      </c>
      <c r="AX31">
        <v>432483401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2.4600000000000002E-5</v>
      </c>
      <c r="CY31">
        <f t="shared" si="14"/>
        <v>1651.43</v>
      </c>
      <c r="CZ31">
        <f t="shared" si="15"/>
        <v>226.66</v>
      </c>
      <c r="DA31">
        <f t="shared" si="16"/>
        <v>6.74</v>
      </c>
      <c r="DB31">
        <f t="shared" si="1"/>
        <v>0.09</v>
      </c>
      <c r="DC31">
        <f t="shared" si="2"/>
        <v>0</v>
      </c>
      <c r="DD31" t="s">
        <v>3</v>
      </c>
      <c r="DE31" t="s">
        <v>3</v>
      </c>
      <c r="DF31">
        <f t="shared" si="17"/>
        <v>0.04</v>
      </c>
      <c r="DG31">
        <f t="shared" si="18"/>
        <v>0</v>
      </c>
      <c r="DH31">
        <f t="shared" si="19"/>
        <v>0</v>
      </c>
      <c r="DI31">
        <f t="shared" si="6"/>
        <v>0</v>
      </c>
      <c r="DJ31">
        <f t="shared" si="20"/>
        <v>0.04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432483243</v>
      </c>
      <c r="C32">
        <v>432483380</v>
      </c>
      <c r="D32">
        <v>405907941</v>
      </c>
      <c r="E32">
        <v>1</v>
      </c>
      <c r="F32">
        <v>1</v>
      </c>
      <c r="G32">
        <v>1080</v>
      </c>
      <c r="H32">
        <v>3</v>
      </c>
      <c r="I32" t="s">
        <v>196</v>
      </c>
      <c r="J32" t="s">
        <v>197</v>
      </c>
      <c r="K32" t="s">
        <v>198</v>
      </c>
      <c r="L32">
        <v>1301</v>
      </c>
      <c r="N32">
        <v>1003</v>
      </c>
      <c r="O32" t="s">
        <v>26</v>
      </c>
      <c r="P32" t="s">
        <v>26</v>
      </c>
      <c r="Q32">
        <v>1</v>
      </c>
      <c r="W32">
        <v>0</v>
      </c>
      <c r="X32">
        <v>-949506742</v>
      </c>
      <c r="Y32">
        <f t="shared" si="0"/>
        <v>0.96</v>
      </c>
      <c r="AA32">
        <v>5.35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7.07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432483402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5.7599999999999998E-2</v>
      </c>
      <c r="CY32">
        <f t="shared" si="14"/>
        <v>5.35</v>
      </c>
      <c r="CZ32">
        <f t="shared" si="15"/>
        <v>0.7</v>
      </c>
      <c r="DA32">
        <f t="shared" si="16"/>
        <v>7.07</v>
      </c>
      <c r="DB32">
        <f t="shared" si="1"/>
        <v>0.67</v>
      </c>
      <c r="DC32">
        <f t="shared" si="2"/>
        <v>0</v>
      </c>
      <c r="DD32" t="s">
        <v>3</v>
      </c>
      <c r="DE32" t="s">
        <v>3</v>
      </c>
      <c r="DF32">
        <f t="shared" si="17"/>
        <v>0.28999999999999998</v>
      </c>
      <c r="DG32">
        <f t="shared" si="18"/>
        <v>0</v>
      </c>
      <c r="DH32">
        <f t="shared" si="19"/>
        <v>0</v>
      </c>
      <c r="DI32">
        <f t="shared" si="6"/>
        <v>0</v>
      </c>
      <c r="DJ32">
        <f t="shared" si="20"/>
        <v>0.28999999999999998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432483243</v>
      </c>
      <c r="C33">
        <v>432483380</v>
      </c>
      <c r="D33">
        <v>405907943</v>
      </c>
      <c r="E33">
        <v>1</v>
      </c>
      <c r="F33">
        <v>1</v>
      </c>
      <c r="G33">
        <v>1080</v>
      </c>
      <c r="H33">
        <v>3</v>
      </c>
      <c r="I33" t="s">
        <v>199</v>
      </c>
      <c r="J33" t="s">
        <v>200</v>
      </c>
      <c r="K33" t="s">
        <v>201</v>
      </c>
      <c r="L33">
        <v>1356</v>
      </c>
      <c r="N33">
        <v>1010</v>
      </c>
      <c r="O33" t="s">
        <v>195</v>
      </c>
      <c r="P33" t="s">
        <v>195</v>
      </c>
      <c r="Q33">
        <v>1000</v>
      </c>
      <c r="W33">
        <v>0</v>
      </c>
      <c r="X33">
        <v>-510359138</v>
      </c>
      <c r="Y33">
        <f t="shared" si="0"/>
        <v>8.3199999999999993E-3</v>
      </c>
      <c r="AA33">
        <v>232.73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33.43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432483403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4.9919999999999999E-4</v>
      </c>
      <c r="CY33">
        <f t="shared" si="14"/>
        <v>232.73</v>
      </c>
      <c r="CZ33">
        <f t="shared" si="15"/>
        <v>6.44</v>
      </c>
      <c r="DA33">
        <f t="shared" si="16"/>
        <v>33.43</v>
      </c>
      <c r="DB33">
        <f t="shared" si="1"/>
        <v>0.05</v>
      </c>
      <c r="DC33">
        <f t="shared" si="2"/>
        <v>0</v>
      </c>
      <c r="DD33" t="s">
        <v>3</v>
      </c>
      <c r="DE33" t="s">
        <v>3</v>
      </c>
      <c r="DF33">
        <f t="shared" si="17"/>
        <v>0.11</v>
      </c>
      <c r="DG33">
        <f t="shared" si="18"/>
        <v>0</v>
      </c>
      <c r="DH33">
        <f t="shared" si="19"/>
        <v>0</v>
      </c>
      <c r="DI33">
        <f t="shared" si="6"/>
        <v>0</v>
      </c>
      <c r="DJ33">
        <f t="shared" si="20"/>
        <v>0.11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432483243</v>
      </c>
      <c r="C34">
        <v>432483380</v>
      </c>
      <c r="D34">
        <v>0</v>
      </c>
      <c r="E34">
        <v>0</v>
      </c>
      <c r="F34">
        <v>1</v>
      </c>
      <c r="G34">
        <v>1080</v>
      </c>
      <c r="H34">
        <v>3</v>
      </c>
      <c r="I34" t="s">
        <v>37</v>
      </c>
      <c r="J34" t="s">
        <v>3</v>
      </c>
      <c r="K34" t="s">
        <v>38</v>
      </c>
      <c r="L34">
        <v>1301</v>
      </c>
      <c r="N34">
        <v>1003</v>
      </c>
      <c r="O34" t="s">
        <v>26</v>
      </c>
      <c r="P34" t="s">
        <v>26</v>
      </c>
      <c r="Q34">
        <v>1</v>
      </c>
      <c r="W34">
        <v>0</v>
      </c>
      <c r="X34">
        <v>694627789</v>
      </c>
      <c r="Y34">
        <f t="shared" si="0"/>
        <v>102</v>
      </c>
      <c r="AA34">
        <v>723.41</v>
      </c>
      <c r="AB34">
        <v>0</v>
      </c>
      <c r="AC34">
        <v>0</v>
      </c>
      <c r="AD34">
        <v>0</v>
      </c>
      <c r="AE34">
        <v>73.52</v>
      </c>
      <c r="AF34">
        <v>0</v>
      </c>
      <c r="AG34">
        <v>0</v>
      </c>
      <c r="AH34">
        <v>0</v>
      </c>
      <c r="AI34">
        <v>9.84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102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6.12</v>
      </c>
      <c r="CY34">
        <f t="shared" si="14"/>
        <v>723.41</v>
      </c>
      <c r="CZ34">
        <f t="shared" si="15"/>
        <v>73.52</v>
      </c>
      <c r="DA34">
        <f t="shared" si="16"/>
        <v>9.84</v>
      </c>
      <c r="DB34">
        <f t="shared" si="1"/>
        <v>7499.04</v>
      </c>
      <c r="DC34">
        <f t="shared" si="2"/>
        <v>0</v>
      </c>
      <c r="DD34" t="s">
        <v>3</v>
      </c>
      <c r="DE34" t="s">
        <v>3</v>
      </c>
      <c r="DF34">
        <f t="shared" si="17"/>
        <v>4427.45</v>
      </c>
      <c r="DG34">
        <f t="shared" si="18"/>
        <v>0</v>
      </c>
      <c r="DH34">
        <f t="shared" si="19"/>
        <v>0</v>
      </c>
      <c r="DI34">
        <f t="shared" si="6"/>
        <v>0</v>
      </c>
      <c r="DJ34">
        <f t="shared" si="20"/>
        <v>4427.45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ROW(Source!A36)</f>
        <v>36</v>
      </c>
      <c r="B35">
        <v>432483241</v>
      </c>
      <c r="C35">
        <v>432483407</v>
      </c>
      <c r="D35">
        <v>405844724</v>
      </c>
      <c r="E35">
        <v>1080</v>
      </c>
      <c r="F35">
        <v>1</v>
      </c>
      <c r="G35">
        <v>1080</v>
      </c>
      <c r="H35">
        <v>1</v>
      </c>
      <c r="I35" t="s">
        <v>155</v>
      </c>
      <c r="J35" t="s">
        <v>3</v>
      </c>
      <c r="K35" t="s">
        <v>156</v>
      </c>
      <c r="L35">
        <v>1191</v>
      </c>
      <c r="N35">
        <v>1013</v>
      </c>
      <c r="O35" t="s">
        <v>157</v>
      </c>
      <c r="P35" t="s">
        <v>157</v>
      </c>
      <c r="Q35">
        <v>1</v>
      </c>
      <c r="W35">
        <v>0</v>
      </c>
      <c r="X35">
        <v>476480486</v>
      </c>
      <c r="Y35">
        <f t="shared" si="0"/>
        <v>2.78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2.78</v>
      </c>
      <c r="AU35" t="s">
        <v>3</v>
      </c>
      <c r="AV35">
        <v>1</v>
      </c>
      <c r="AW35">
        <v>2</v>
      </c>
      <c r="AX35">
        <v>432483418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ROUND(AT35*Source!I36*AH35*AL35,2)</f>
        <v>0</v>
      </c>
      <c r="CV35">
        <f>ROUND(Y35*Source!I36,9)</f>
        <v>5.56</v>
      </c>
      <c r="CW35">
        <v>0</v>
      </c>
      <c r="CX35">
        <f>ROUND(Y35*Source!I36,9)</f>
        <v>5.56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ref="DF35:DF42" si="21">ROUND(ROUND(AE35,2)*CX35,2)</f>
        <v>0</v>
      </c>
      <c r="DG35">
        <f t="shared" si="18"/>
        <v>0</v>
      </c>
      <c r="DH35">
        <f t="shared" si="19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432483241</v>
      </c>
      <c r="C36">
        <v>432483407</v>
      </c>
      <c r="D36">
        <v>405916059</v>
      </c>
      <c r="E36">
        <v>1</v>
      </c>
      <c r="F36">
        <v>1</v>
      </c>
      <c r="G36">
        <v>1080</v>
      </c>
      <c r="H36">
        <v>2</v>
      </c>
      <c r="I36" t="s">
        <v>202</v>
      </c>
      <c r="J36" t="s">
        <v>203</v>
      </c>
      <c r="K36" t="s">
        <v>204</v>
      </c>
      <c r="L36">
        <v>1368</v>
      </c>
      <c r="N36">
        <v>1011</v>
      </c>
      <c r="O36" t="s">
        <v>161</v>
      </c>
      <c r="P36" t="s">
        <v>161</v>
      </c>
      <c r="Q36">
        <v>1</v>
      </c>
      <c r="W36">
        <v>0</v>
      </c>
      <c r="X36">
        <v>467164919</v>
      </c>
      <c r="Y36">
        <f t="shared" si="0"/>
        <v>0.53</v>
      </c>
      <c r="AA36">
        <v>0</v>
      </c>
      <c r="AB36">
        <v>0.13</v>
      </c>
      <c r="AC36">
        <v>0</v>
      </c>
      <c r="AD36">
        <v>0</v>
      </c>
      <c r="AE36">
        <v>0</v>
      </c>
      <c r="AF36">
        <v>0.12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0.53</v>
      </c>
      <c r="AU36" t="s">
        <v>3</v>
      </c>
      <c r="AV36">
        <v>0</v>
      </c>
      <c r="AW36">
        <v>2</v>
      </c>
      <c r="AX36">
        <v>432483419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ROUND(Y36*Source!I36*DO36,9)</f>
        <v>0</v>
      </c>
      <c r="CX36">
        <f>ROUND(Y36*Source!I36,9)</f>
        <v>1.06</v>
      </c>
      <c r="CY36">
        <f>AB36</f>
        <v>0.13</v>
      </c>
      <c r="CZ36">
        <f>AF36</f>
        <v>0.12</v>
      </c>
      <c r="DA36">
        <f>AJ36</f>
        <v>1</v>
      </c>
      <c r="DB36">
        <f t="shared" si="1"/>
        <v>0.06</v>
      </c>
      <c r="DC36">
        <f t="shared" si="2"/>
        <v>0</v>
      </c>
      <c r="DD36" t="s">
        <v>3</v>
      </c>
      <c r="DE36" t="s">
        <v>3</v>
      </c>
      <c r="DF36">
        <f t="shared" si="21"/>
        <v>0</v>
      </c>
      <c r="DG36">
        <f t="shared" si="18"/>
        <v>0.13</v>
      </c>
      <c r="DH36">
        <f t="shared" si="19"/>
        <v>0</v>
      </c>
      <c r="DI36">
        <f t="shared" si="6"/>
        <v>0</v>
      </c>
      <c r="DJ36">
        <f>DG36</f>
        <v>0.13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432483241</v>
      </c>
      <c r="C37">
        <v>432483407</v>
      </c>
      <c r="D37">
        <v>405916219</v>
      </c>
      <c r="E37">
        <v>1</v>
      </c>
      <c r="F37">
        <v>1</v>
      </c>
      <c r="G37">
        <v>1080</v>
      </c>
      <c r="H37">
        <v>2</v>
      </c>
      <c r="I37" t="s">
        <v>169</v>
      </c>
      <c r="J37" t="s">
        <v>170</v>
      </c>
      <c r="K37" t="s">
        <v>171</v>
      </c>
      <c r="L37">
        <v>1368</v>
      </c>
      <c r="N37">
        <v>1011</v>
      </c>
      <c r="O37" t="s">
        <v>161</v>
      </c>
      <c r="P37" t="s">
        <v>161</v>
      </c>
      <c r="Q37">
        <v>1</v>
      </c>
      <c r="W37">
        <v>0</v>
      </c>
      <c r="X37">
        <v>-1985943078</v>
      </c>
      <c r="Y37">
        <f t="shared" si="0"/>
        <v>0.01</v>
      </c>
      <c r="AA37">
        <v>0</v>
      </c>
      <c r="AB37">
        <v>87.01</v>
      </c>
      <c r="AC37">
        <v>13.21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0.01</v>
      </c>
      <c r="AU37" t="s">
        <v>3</v>
      </c>
      <c r="AV37">
        <v>0</v>
      </c>
      <c r="AW37">
        <v>2</v>
      </c>
      <c r="AX37">
        <v>432483420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ROUND(Y37*Source!I36*DO37,9)</f>
        <v>0.25240000000000001</v>
      </c>
      <c r="CX37">
        <f>ROUND(Y37*Source!I36,9)</f>
        <v>0.02</v>
      </c>
      <c r="CY37">
        <f>AB37</f>
        <v>87.01</v>
      </c>
      <c r="CZ37">
        <f>AF37</f>
        <v>83.1</v>
      </c>
      <c r="DA37">
        <f>AJ37</f>
        <v>1</v>
      </c>
      <c r="DB37">
        <f t="shared" si="1"/>
        <v>0.83</v>
      </c>
      <c r="DC37">
        <f t="shared" si="2"/>
        <v>0.13</v>
      </c>
      <c r="DD37" t="s">
        <v>3</v>
      </c>
      <c r="DE37" t="s">
        <v>3</v>
      </c>
      <c r="DF37">
        <f t="shared" si="21"/>
        <v>0</v>
      </c>
      <c r="DG37">
        <f t="shared" si="18"/>
        <v>1.66</v>
      </c>
      <c r="DH37">
        <f t="shared" si="19"/>
        <v>0.25</v>
      </c>
      <c r="DI37">
        <f t="shared" si="6"/>
        <v>0</v>
      </c>
      <c r="DJ37">
        <f>DG37</f>
        <v>1.66</v>
      </c>
      <c r="DK37">
        <v>0</v>
      </c>
      <c r="DL37" t="s">
        <v>165</v>
      </c>
      <c r="DM37">
        <v>0</v>
      </c>
      <c r="DN37" t="s">
        <v>157</v>
      </c>
      <c r="DO37">
        <v>12.62</v>
      </c>
    </row>
    <row r="38" spans="1:119" x14ac:dyDescent="0.2">
      <c r="A38">
        <f>ROW(Source!A36)</f>
        <v>36</v>
      </c>
      <c r="B38">
        <v>432483241</v>
      </c>
      <c r="C38">
        <v>432483407</v>
      </c>
      <c r="D38">
        <v>405886273</v>
      </c>
      <c r="E38">
        <v>1</v>
      </c>
      <c r="F38">
        <v>1</v>
      </c>
      <c r="G38">
        <v>1080</v>
      </c>
      <c r="H38">
        <v>3</v>
      </c>
      <c r="I38" t="s">
        <v>205</v>
      </c>
      <c r="J38" t="s">
        <v>206</v>
      </c>
      <c r="K38" t="s">
        <v>207</v>
      </c>
      <c r="L38">
        <v>1346</v>
      </c>
      <c r="N38">
        <v>1009</v>
      </c>
      <c r="O38" t="s">
        <v>185</v>
      </c>
      <c r="P38" t="s">
        <v>185</v>
      </c>
      <c r="Q38">
        <v>1</v>
      </c>
      <c r="W38">
        <v>0</v>
      </c>
      <c r="X38">
        <v>88431533</v>
      </c>
      <c r="Y38">
        <f t="shared" si="0"/>
        <v>1.6465000000000001</v>
      </c>
      <c r="AA38">
        <v>6.25</v>
      </c>
      <c r="AB38">
        <v>0</v>
      </c>
      <c r="AC38">
        <v>0</v>
      </c>
      <c r="AD38">
        <v>0</v>
      </c>
      <c r="AE38">
        <v>6.25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1.6465000000000001</v>
      </c>
      <c r="AU38" t="s">
        <v>3</v>
      </c>
      <c r="AV38">
        <v>0</v>
      </c>
      <c r="AW38">
        <v>2</v>
      </c>
      <c r="AX38">
        <v>432483421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3.2930000000000001</v>
      </c>
      <c r="CY38">
        <f>AA38</f>
        <v>6.25</v>
      </c>
      <c r="CZ38">
        <f>AE38</f>
        <v>6.25</v>
      </c>
      <c r="DA38">
        <f>AI38</f>
        <v>1</v>
      </c>
      <c r="DB38">
        <f t="shared" si="1"/>
        <v>10.29</v>
      </c>
      <c r="DC38">
        <f t="shared" si="2"/>
        <v>0</v>
      </c>
      <c r="DD38" t="s">
        <v>3</v>
      </c>
      <c r="DE38" t="s">
        <v>3</v>
      </c>
      <c r="DF38">
        <f t="shared" si="21"/>
        <v>20.58</v>
      </c>
      <c r="DG38">
        <f t="shared" si="18"/>
        <v>0</v>
      </c>
      <c r="DH38">
        <f t="shared" si="19"/>
        <v>0</v>
      </c>
      <c r="DI38">
        <f t="shared" si="6"/>
        <v>0</v>
      </c>
      <c r="DJ38">
        <f>DF38</f>
        <v>20.58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432483241</v>
      </c>
      <c r="C39">
        <v>432483407</v>
      </c>
      <c r="D39">
        <v>405908256</v>
      </c>
      <c r="E39">
        <v>1</v>
      </c>
      <c r="F39">
        <v>1</v>
      </c>
      <c r="G39">
        <v>1080</v>
      </c>
      <c r="H39">
        <v>3</v>
      </c>
      <c r="I39" t="s">
        <v>47</v>
      </c>
      <c r="J39" t="s">
        <v>50</v>
      </c>
      <c r="K39" t="s">
        <v>48</v>
      </c>
      <c r="L39">
        <v>1391</v>
      </c>
      <c r="N39">
        <v>1013</v>
      </c>
      <c r="O39" t="s">
        <v>49</v>
      </c>
      <c r="P39" t="s">
        <v>49</v>
      </c>
      <c r="Q39">
        <v>1</v>
      </c>
      <c r="W39">
        <v>0</v>
      </c>
      <c r="X39">
        <v>527099526</v>
      </c>
      <c r="Y39">
        <f t="shared" si="0"/>
        <v>1</v>
      </c>
      <c r="AA39">
        <v>742.84</v>
      </c>
      <c r="AB39">
        <v>0</v>
      </c>
      <c r="AC39">
        <v>0</v>
      </c>
      <c r="AD39">
        <v>0</v>
      </c>
      <c r="AE39">
        <v>742.84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2</v>
      </c>
      <c r="CY39">
        <f>AA39</f>
        <v>742.84</v>
      </c>
      <c r="CZ39">
        <f>AE39</f>
        <v>742.84</v>
      </c>
      <c r="DA39">
        <f>AI39</f>
        <v>1</v>
      </c>
      <c r="DB39">
        <f t="shared" si="1"/>
        <v>742.84</v>
      </c>
      <c r="DC39">
        <f t="shared" si="2"/>
        <v>0</v>
      </c>
      <c r="DD39" t="s">
        <v>3</v>
      </c>
      <c r="DE39" t="s">
        <v>3</v>
      </c>
      <c r="DF39">
        <f t="shared" si="21"/>
        <v>1485.68</v>
      </c>
      <c r="DG39">
        <f t="shared" si="18"/>
        <v>0</v>
      </c>
      <c r="DH39">
        <f t="shared" si="19"/>
        <v>0</v>
      </c>
      <c r="DI39">
        <f t="shared" si="6"/>
        <v>0</v>
      </c>
      <c r="DJ39">
        <f>DF39</f>
        <v>1485.68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432483243</v>
      </c>
      <c r="C40">
        <v>432483407</v>
      </c>
      <c r="D40">
        <v>405844724</v>
      </c>
      <c r="E40">
        <v>1080</v>
      </c>
      <c r="F40">
        <v>1</v>
      </c>
      <c r="G40">
        <v>1080</v>
      </c>
      <c r="H40">
        <v>1</v>
      </c>
      <c r="I40" t="s">
        <v>155</v>
      </c>
      <c r="J40" t="s">
        <v>3</v>
      </c>
      <c r="K40" t="s">
        <v>156</v>
      </c>
      <c r="L40">
        <v>1191</v>
      </c>
      <c r="N40">
        <v>1013</v>
      </c>
      <c r="O40" t="s">
        <v>157</v>
      </c>
      <c r="P40" t="s">
        <v>157</v>
      </c>
      <c r="Q40">
        <v>1</v>
      </c>
      <c r="W40">
        <v>0</v>
      </c>
      <c r="X40">
        <v>476480486</v>
      </c>
      <c r="Y40">
        <f t="shared" si="0"/>
        <v>2.78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2.78</v>
      </c>
      <c r="AU40" t="s">
        <v>3</v>
      </c>
      <c r="AV40">
        <v>1</v>
      </c>
      <c r="AW40">
        <v>2</v>
      </c>
      <c r="AX40">
        <v>432483418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ROUND(AT40*Source!I37*AH40*AL40,2)</f>
        <v>0</v>
      </c>
      <c r="CV40">
        <f>ROUND(Y40*Source!I37,9)</f>
        <v>5.56</v>
      </c>
      <c r="CW40">
        <v>0</v>
      </c>
      <c r="CX40">
        <f>ROUND(Y40*Source!I37,9)</f>
        <v>5.56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21"/>
        <v>0</v>
      </c>
      <c r="DG40">
        <f t="shared" si="18"/>
        <v>0</v>
      </c>
      <c r="DH40">
        <f t="shared" si="19"/>
        <v>0</v>
      </c>
      <c r="DI40">
        <f t="shared" si="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432483243</v>
      </c>
      <c r="C41">
        <v>432483407</v>
      </c>
      <c r="D41">
        <v>405916059</v>
      </c>
      <c r="E41">
        <v>1</v>
      </c>
      <c r="F41">
        <v>1</v>
      </c>
      <c r="G41">
        <v>1080</v>
      </c>
      <c r="H41">
        <v>2</v>
      </c>
      <c r="I41" t="s">
        <v>202</v>
      </c>
      <c r="J41" t="s">
        <v>203</v>
      </c>
      <c r="K41" t="s">
        <v>204</v>
      </c>
      <c r="L41">
        <v>1368</v>
      </c>
      <c r="N41">
        <v>1011</v>
      </c>
      <c r="O41" t="s">
        <v>161</v>
      </c>
      <c r="P41" t="s">
        <v>161</v>
      </c>
      <c r="Q41">
        <v>1</v>
      </c>
      <c r="W41">
        <v>0</v>
      </c>
      <c r="X41">
        <v>467164919</v>
      </c>
      <c r="Y41">
        <f t="shared" si="0"/>
        <v>0.53</v>
      </c>
      <c r="AA41">
        <v>0</v>
      </c>
      <c r="AB41">
        <v>1.1599999999999999</v>
      </c>
      <c r="AC41">
        <v>0</v>
      </c>
      <c r="AD41">
        <v>0</v>
      </c>
      <c r="AE41">
        <v>0</v>
      </c>
      <c r="AF41">
        <v>0.12</v>
      </c>
      <c r="AG41">
        <v>0</v>
      </c>
      <c r="AH41">
        <v>0</v>
      </c>
      <c r="AI41">
        <v>1</v>
      </c>
      <c r="AJ41">
        <v>9.25</v>
      </c>
      <c r="AK41">
        <v>56.35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0.53</v>
      </c>
      <c r="AU41" t="s">
        <v>3</v>
      </c>
      <c r="AV41">
        <v>0</v>
      </c>
      <c r="AW41">
        <v>2</v>
      </c>
      <c r="AX41">
        <v>432483419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ROUND(Y41*Source!I37*DO41,9)</f>
        <v>0</v>
      </c>
      <c r="CX41">
        <f>ROUND(Y41*Source!I37,9)</f>
        <v>1.06</v>
      </c>
      <c r="CY41">
        <f>AB41</f>
        <v>1.1599999999999999</v>
      </c>
      <c r="CZ41">
        <f>AF41</f>
        <v>0.12</v>
      </c>
      <c r="DA41">
        <f>AJ41</f>
        <v>9.25</v>
      </c>
      <c r="DB41">
        <f t="shared" si="1"/>
        <v>0.06</v>
      </c>
      <c r="DC41">
        <f t="shared" si="2"/>
        <v>0</v>
      </c>
      <c r="DD41" t="s">
        <v>3</v>
      </c>
      <c r="DE41" t="s">
        <v>3</v>
      </c>
      <c r="DF41">
        <f t="shared" si="21"/>
        <v>0</v>
      </c>
      <c r="DG41">
        <f>ROUND(ROUND(AF41*AJ41,2)*CX41,2)</f>
        <v>1.18</v>
      </c>
      <c r="DH41">
        <f>ROUND(ROUND(AG41*AK41,2)*CX41,2)</f>
        <v>0</v>
      </c>
      <c r="DI41">
        <f t="shared" si="6"/>
        <v>0</v>
      </c>
      <c r="DJ41">
        <f>DG41</f>
        <v>1.18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432483243</v>
      </c>
      <c r="C42">
        <v>432483407</v>
      </c>
      <c r="D42">
        <v>405916219</v>
      </c>
      <c r="E42">
        <v>1</v>
      </c>
      <c r="F42">
        <v>1</v>
      </c>
      <c r="G42">
        <v>1080</v>
      </c>
      <c r="H42">
        <v>2</v>
      </c>
      <c r="I42" t="s">
        <v>169</v>
      </c>
      <c r="J42" t="s">
        <v>170</v>
      </c>
      <c r="K42" t="s">
        <v>171</v>
      </c>
      <c r="L42">
        <v>1368</v>
      </c>
      <c r="N42">
        <v>1011</v>
      </c>
      <c r="O42" t="s">
        <v>161</v>
      </c>
      <c r="P42" t="s">
        <v>161</v>
      </c>
      <c r="Q42">
        <v>1</v>
      </c>
      <c r="W42">
        <v>0</v>
      </c>
      <c r="X42">
        <v>-1985943078</v>
      </c>
      <c r="Y42">
        <f t="shared" si="0"/>
        <v>0.01</v>
      </c>
      <c r="AA42">
        <v>0</v>
      </c>
      <c r="AB42">
        <v>1485.19</v>
      </c>
      <c r="AC42">
        <v>744.56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17.07</v>
      </c>
      <c r="AK42">
        <v>56.35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432483420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ROUND(Y42*Source!I37*DO42,9)</f>
        <v>0.25240000000000001</v>
      </c>
      <c r="CX42">
        <f>ROUND(Y42*Source!I37,9)</f>
        <v>0.02</v>
      </c>
      <c r="CY42">
        <f>AB42</f>
        <v>1485.19</v>
      </c>
      <c r="CZ42">
        <f>AF42</f>
        <v>83.1</v>
      </c>
      <c r="DA42">
        <f>AJ42</f>
        <v>17.07</v>
      </c>
      <c r="DB42">
        <f t="shared" si="1"/>
        <v>0.83</v>
      </c>
      <c r="DC42">
        <f t="shared" si="2"/>
        <v>0.13</v>
      </c>
      <c r="DD42" t="s">
        <v>3</v>
      </c>
      <c r="DE42" t="s">
        <v>3</v>
      </c>
      <c r="DF42">
        <f t="shared" si="21"/>
        <v>0</v>
      </c>
      <c r="DG42">
        <f>ROUND(ROUND(AF42*AJ42,2)*CX42,2)</f>
        <v>28.37</v>
      </c>
      <c r="DH42">
        <f>ROUND(ROUND(AG42*AK42,2)*CX42,2)</f>
        <v>14.22</v>
      </c>
      <c r="DI42">
        <f t="shared" si="6"/>
        <v>0</v>
      </c>
      <c r="DJ42">
        <f>DG42</f>
        <v>28.37</v>
      </c>
      <c r="DK42">
        <v>0</v>
      </c>
      <c r="DL42" t="s">
        <v>165</v>
      </c>
      <c r="DM42">
        <v>0</v>
      </c>
      <c r="DN42" t="s">
        <v>157</v>
      </c>
      <c r="DO42">
        <v>12.62</v>
      </c>
    </row>
    <row r="43" spans="1:119" x14ac:dyDescent="0.2">
      <c r="A43">
        <f>ROW(Source!A37)</f>
        <v>37</v>
      </c>
      <c r="B43">
        <v>432483243</v>
      </c>
      <c r="C43">
        <v>432483407</v>
      </c>
      <c r="D43">
        <v>405886273</v>
      </c>
      <c r="E43">
        <v>1</v>
      </c>
      <c r="F43">
        <v>1</v>
      </c>
      <c r="G43">
        <v>1080</v>
      </c>
      <c r="H43">
        <v>3</v>
      </c>
      <c r="I43" t="s">
        <v>205</v>
      </c>
      <c r="J43" t="s">
        <v>206</v>
      </c>
      <c r="K43" t="s">
        <v>207</v>
      </c>
      <c r="L43">
        <v>1346</v>
      </c>
      <c r="N43">
        <v>1009</v>
      </c>
      <c r="O43" t="s">
        <v>185</v>
      </c>
      <c r="P43" t="s">
        <v>185</v>
      </c>
      <c r="Q43">
        <v>1</v>
      </c>
      <c r="W43">
        <v>0</v>
      </c>
      <c r="X43">
        <v>88431533</v>
      </c>
      <c r="Y43">
        <f t="shared" si="0"/>
        <v>1.6465000000000001</v>
      </c>
      <c r="AA43">
        <v>63</v>
      </c>
      <c r="AB43">
        <v>0</v>
      </c>
      <c r="AC43">
        <v>0</v>
      </c>
      <c r="AD43">
        <v>0</v>
      </c>
      <c r="AE43">
        <v>6.25</v>
      </c>
      <c r="AF43">
        <v>0</v>
      </c>
      <c r="AG43">
        <v>0</v>
      </c>
      <c r="AH43">
        <v>0</v>
      </c>
      <c r="AI43">
        <v>10.08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1.6465000000000001</v>
      </c>
      <c r="AU43" t="s">
        <v>3</v>
      </c>
      <c r="AV43">
        <v>0</v>
      </c>
      <c r="AW43">
        <v>2</v>
      </c>
      <c r="AX43">
        <v>432483421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ROUND(Y43*Source!I37,9)</f>
        <v>3.2930000000000001</v>
      </c>
      <c r="CY43">
        <f>AA43</f>
        <v>63</v>
      </c>
      <c r="CZ43">
        <f>AE43</f>
        <v>6.25</v>
      </c>
      <c r="DA43">
        <f>AI43</f>
        <v>10.08</v>
      </c>
      <c r="DB43">
        <f t="shared" si="1"/>
        <v>10.29</v>
      </c>
      <c r="DC43">
        <f t="shared" si="2"/>
        <v>0</v>
      </c>
      <c r="DD43" t="s">
        <v>3</v>
      </c>
      <c r="DE43" t="s">
        <v>3</v>
      </c>
      <c r="DF43">
        <f>ROUND(ROUND(AE43*AI43,2)*CX43,2)</f>
        <v>207.46</v>
      </c>
      <c r="DG43">
        <f>ROUND(ROUND(AF43,2)*CX43,2)</f>
        <v>0</v>
      </c>
      <c r="DH43">
        <f>ROUND(ROUND(AG43,2)*CX43,2)</f>
        <v>0</v>
      </c>
      <c r="DI43">
        <f t="shared" si="6"/>
        <v>0</v>
      </c>
      <c r="DJ43">
        <f>DF43</f>
        <v>207.46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432483243</v>
      </c>
      <c r="C44">
        <v>432483407</v>
      </c>
      <c r="D44">
        <v>405908256</v>
      </c>
      <c r="E44">
        <v>1</v>
      </c>
      <c r="F44">
        <v>1</v>
      </c>
      <c r="G44">
        <v>1080</v>
      </c>
      <c r="H44">
        <v>3</v>
      </c>
      <c r="I44" t="s">
        <v>47</v>
      </c>
      <c r="J44" t="s">
        <v>50</v>
      </c>
      <c r="K44" t="s">
        <v>48</v>
      </c>
      <c r="L44">
        <v>1391</v>
      </c>
      <c r="N44">
        <v>1013</v>
      </c>
      <c r="O44" t="s">
        <v>49</v>
      </c>
      <c r="P44" t="s">
        <v>49</v>
      </c>
      <c r="Q44">
        <v>1</v>
      </c>
      <c r="W44">
        <v>0</v>
      </c>
      <c r="X44">
        <v>527099526</v>
      </c>
      <c r="Y44">
        <f t="shared" si="0"/>
        <v>1</v>
      </c>
      <c r="AA44">
        <v>2986.22</v>
      </c>
      <c r="AB44">
        <v>0</v>
      </c>
      <c r="AC44">
        <v>0</v>
      </c>
      <c r="AD44">
        <v>0</v>
      </c>
      <c r="AE44">
        <v>742.84</v>
      </c>
      <c r="AF44">
        <v>0</v>
      </c>
      <c r="AG44">
        <v>0</v>
      </c>
      <c r="AH44">
        <v>0</v>
      </c>
      <c r="AI44">
        <v>4.0199999999999996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ROUND(Y44*Source!I37,9)</f>
        <v>2</v>
      </c>
      <c r="CY44">
        <f>AA44</f>
        <v>2986.22</v>
      </c>
      <c r="CZ44">
        <f>AE44</f>
        <v>742.84</v>
      </c>
      <c r="DA44">
        <f>AI44</f>
        <v>4.0199999999999996</v>
      </c>
      <c r="DB44">
        <f t="shared" si="1"/>
        <v>742.84</v>
      </c>
      <c r="DC44">
        <f t="shared" si="2"/>
        <v>0</v>
      </c>
      <c r="DD44" t="s">
        <v>3</v>
      </c>
      <c r="DE44" t="s">
        <v>3</v>
      </c>
      <c r="DF44">
        <f>ROUND(ROUND(AE44*AI44,2)*CX44,2)</f>
        <v>5972.44</v>
      </c>
      <c r="DG44">
        <f>ROUND(ROUND(AF44,2)*CX44,2)</f>
        <v>0</v>
      </c>
      <c r="DH44">
        <f>ROUND(ROUND(AG44,2)*CX44,2)</f>
        <v>0</v>
      </c>
      <c r="DI44">
        <f t="shared" si="6"/>
        <v>0</v>
      </c>
      <c r="DJ44">
        <f>DF44</f>
        <v>5972.44</v>
      </c>
      <c r="DK44">
        <v>0</v>
      </c>
      <c r="DL44" t="s">
        <v>3</v>
      </c>
      <c r="DM44">
        <v>0</v>
      </c>
      <c r="DN44" t="s">
        <v>3</v>
      </c>
      <c r="DO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432483374</v>
      </c>
      <c r="C1">
        <v>432483363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X1">
        <v>118.04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118.04</v>
      </c>
      <c r="AH1">
        <v>2</v>
      </c>
      <c r="AI1">
        <v>432483364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432483375</v>
      </c>
      <c r="C2">
        <v>432483363</v>
      </c>
      <c r="D2">
        <v>405916239</v>
      </c>
      <c r="E2">
        <v>1</v>
      </c>
      <c r="F2">
        <v>1</v>
      </c>
      <c r="G2">
        <v>1080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X2">
        <v>0.33</v>
      </c>
      <c r="Y2">
        <v>0</v>
      </c>
      <c r="Z2">
        <v>15.54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0.33</v>
      </c>
      <c r="AH2">
        <v>2</v>
      </c>
      <c r="AI2">
        <v>432483365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432483376</v>
      </c>
      <c r="C3">
        <v>432483363</v>
      </c>
      <c r="D3">
        <v>405916241</v>
      </c>
      <c r="E3">
        <v>1</v>
      </c>
      <c r="F3">
        <v>1</v>
      </c>
      <c r="G3">
        <v>1080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X3">
        <v>0.33</v>
      </c>
      <c r="Y3">
        <v>0</v>
      </c>
      <c r="Z3">
        <v>80.95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0.33</v>
      </c>
      <c r="AH3">
        <v>2</v>
      </c>
      <c r="AI3">
        <v>432483366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432483377</v>
      </c>
      <c r="C4">
        <v>432483363</v>
      </c>
      <c r="D4">
        <v>405915455</v>
      </c>
      <c r="E4">
        <v>1</v>
      </c>
      <c r="F4">
        <v>1</v>
      </c>
      <c r="G4">
        <v>1080</v>
      </c>
      <c r="H4">
        <v>2</v>
      </c>
      <c r="I4" t="s">
        <v>166</v>
      </c>
      <c r="J4" t="s">
        <v>167</v>
      </c>
      <c r="K4" t="s">
        <v>168</v>
      </c>
      <c r="L4">
        <v>1368</v>
      </c>
      <c r="N4">
        <v>1011</v>
      </c>
      <c r="O4" t="s">
        <v>161</v>
      </c>
      <c r="P4" t="s">
        <v>161</v>
      </c>
      <c r="Q4">
        <v>1</v>
      </c>
      <c r="X4">
        <v>0.48</v>
      </c>
      <c r="Y4">
        <v>0</v>
      </c>
      <c r="Z4">
        <v>179.17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0.48</v>
      </c>
      <c r="AH4">
        <v>2</v>
      </c>
      <c r="AI4">
        <v>432483367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432483378</v>
      </c>
      <c r="C5">
        <v>432483363</v>
      </c>
      <c r="D5">
        <v>405852301</v>
      </c>
      <c r="E5">
        <v>1080</v>
      </c>
      <c r="F5">
        <v>1</v>
      </c>
      <c r="G5">
        <v>1080</v>
      </c>
      <c r="H5">
        <v>3</v>
      </c>
      <c r="I5" t="s">
        <v>208</v>
      </c>
      <c r="J5" t="s">
        <v>3</v>
      </c>
      <c r="K5" t="s">
        <v>209</v>
      </c>
      <c r="L5">
        <v>1301</v>
      </c>
      <c r="N5">
        <v>1003</v>
      </c>
      <c r="O5" t="s">
        <v>26</v>
      </c>
      <c r="P5" t="s">
        <v>26</v>
      </c>
      <c r="Q5">
        <v>1</v>
      </c>
      <c r="X5">
        <v>1025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3</v>
      </c>
      <c r="AG5">
        <v>1025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432483374</v>
      </c>
      <c r="C6">
        <v>432483363</v>
      </c>
      <c r="D6">
        <v>405844724</v>
      </c>
      <c r="E6">
        <v>1080</v>
      </c>
      <c r="F6">
        <v>1</v>
      </c>
      <c r="G6">
        <v>1080</v>
      </c>
      <c r="H6">
        <v>1</v>
      </c>
      <c r="I6" t="s">
        <v>155</v>
      </c>
      <c r="J6" t="s">
        <v>3</v>
      </c>
      <c r="K6" t="s">
        <v>156</v>
      </c>
      <c r="L6">
        <v>1191</v>
      </c>
      <c r="N6">
        <v>1013</v>
      </c>
      <c r="O6" t="s">
        <v>157</v>
      </c>
      <c r="P6" t="s">
        <v>157</v>
      </c>
      <c r="Q6">
        <v>1</v>
      </c>
      <c r="X6">
        <v>118.04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118.04</v>
      </c>
      <c r="AH6">
        <v>2</v>
      </c>
      <c r="AI6">
        <v>432483364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432483375</v>
      </c>
      <c r="C7">
        <v>432483363</v>
      </c>
      <c r="D7">
        <v>405916239</v>
      </c>
      <c r="E7">
        <v>1</v>
      </c>
      <c r="F7">
        <v>1</v>
      </c>
      <c r="G7">
        <v>1080</v>
      </c>
      <c r="H7">
        <v>2</v>
      </c>
      <c r="I7" t="s">
        <v>158</v>
      </c>
      <c r="J7" t="s">
        <v>159</v>
      </c>
      <c r="K7" t="s">
        <v>160</v>
      </c>
      <c r="L7">
        <v>1368</v>
      </c>
      <c r="N7">
        <v>1011</v>
      </c>
      <c r="O7" t="s">
        <v>161</v>
      </c>
      <c r="P7" t="s">
        <v>161</v>
      </c>
      <c r="Q7">
        <v>1</v>
      </c>
      <c r="X7">
        <v>0.33</v>
      </c>
      <c r="Y7">
        <v>0</v>
      </c>
      <c r="Z7">
        <v>15.54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0.33</v>
      </c>
      <c r="AH7">
        <v>2</v>
      </c>
      <c r="AI7">
        <v>432483365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432483376</v>
      </c>
      <c r="C8">
        <v>432483363</v>
      </c>
      <c r="D8">
        <v>405916241</v>
      </c>
      <c r="E8">
        <v>1</v>
      </c>
      <c r="F8">
        <v>1</v>
      </c>
      <c r="G8">
        <v>1080</v>
      </c>
      <c r="H8">
        <v>2</v>
      </c>
      <c r="I8" t="s">
        <v>162</v>
      </c>
      <c r="J8" t="s">
        <v>163</v>
      </c>
      <c r="K8" t="s">
        <v>164</v>
      </c>
      <c r="L8">
        <v>1368</v>
      </c>
      <c r="N8">
        <v>1011</v>
      </c>
      <c r="O8" t="s">
        <v>161</v>
      </c>
      <c r="P8" t="s">
        <v>161</v>
      </c>
      <c r="Q8">
        <v>1</v>
      </c>
      <c r="X8">
        <v>0.33</v>
      </c>
      <c r="Y8">
        <v>0</v>
      </c>
      <c r="Z8">
        <v>80.95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0.33</v>
      </c>
      <c r="AH8">
        <v>2</v>
      </c>
      <c r="AI8">
        <v>432483366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432483377</v>
      </c>
      <c r="C9">
        <v>432483363</v>
      </c>
      <c r="D9">
        <v>405915455</v>
      </c>
      <c r="E9">
        <v>1</v>
      </c>
      <c r="F9">
        <v>1</v>
      </c>
      <c r="G9">
        <v>1080</v>
      </c>
      <c r="H9">
        <v>2</v>
      </c>
      <c r="I9" t="s">
        <v>166</v>
      </c>
      <c r="J9" t="s">
        <v>167</v>
      </c>
      <c r="K9" t="s">
        <v>168</v>
      </c>
      <c r="L9">
        <v>1368</v>
      </c>
      <c r="N9">
        <v>1011</v>
      </c>
      <c r="O9" t="s">
        <v>161</v>
      </c>
      <c r="P9" t="s">
        <v>161</v>
      </c>
      <c r="Q9">
        <v>1</v>
      </c>
      <c r="X9">
        <v>0.48</v>
      </c>
      <c r="Y9">
        <v>0</v>
      </c>
      <c r="Z9">
        <v>179.17</v>
      </c>
      <c r="AA9">
        <v>16.93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0.48</v>
      </c>
      <c r="AH9">
        <v>2</v>
      </c>
      <c r="AI9">
        <v>432483367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432483378</v>
      </c>
      <c r="C10">
        <v>432483363</v>
      </c>
      <c r="D10">
        <v>405852301</v>
      </c>
      <c r="E10">
        <v>1080</v>
      </c>
      <c r="F10">
        <v>1</v>
      </c>
      <c r="G10">
        <v>1080</v>
      </c>
      <c r="H10">
        <v>3</v>
      </c>
      <c r="I10" t="s">
        <v>208</v>
      </c>
      <c r="J10" t="s">
        <v>3</v>
      </c>
      <c r="K10" t="s">
        <v>209</v>
      </c>
      <c r="L10">
        <v>1301</v>
      </c>
      <c r="N10">
        <v>1003</v>
      </c>
      <c r="O10" t="s">
        <v>26</v>
      </c>
      <c r="P10" t="s">
        <v>26</v>
      </c>
      <c r="Q10">
        <v>1</v>
      </c>
      <c r="X10">
        <v>1025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1025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432483393</v>
      </c>
      <c r="C11">
        <v>432483380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155</v>
      </c>
      <c r="J11" t="s">
        <v>3</v>
      </c>
      <c r="K11" t="s">
        <v>156</v>
      </c>
      <c r="L11">
        <v>1191</v>
      </c>
      <c r="N11">
        <v>1013</v>
      </c>
      <c r="O11" t="s">
        <v>157</v>
      </c>
      <c r="P11" t="s">
        <v>157</v>
      </c>
      <c r="Q11">
        <v>1</v>
      </c>
      <c r="X11">
        <v>15.8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15.8</v>
      </c>
      <c r="AH11">
        <v>2</v>
      </c>
      <c r="AI11">
        <v>432483381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432483394</v>
      </c>
      <c r="C12">
        <v>432483380</v>
      </c>
      <c r="D12">
        <v>405916219</v>
      </c>
      <c r="E12">
        <v>1</v>
      </c>
      <c r="F12">
        <v>1</v>
      </c>
      <c r="G12">
        <v>1080</v>
      </c>
      <c r="H12">
        <v>2</v>
      </c>
      <c r="I12" t="s">
        <v>169</v>
      </c>
      <c r="J12" t="s">
        <v>170</v>
      </c>
      <c r="K12" t="s">
        <v>171</v>
      </c>
      <c r="L12">
        <v>1368</v>
      </c>
      <c r="N12">
        <v>1011</v>
      </c>
      <c r="O12" t="s">
        <v>161</v>
      </c>
      <c r="P12" t="s">
        <v>161</v>
      </c>
      <c r="Q12">
        <v>1</v>
      </c>
      <c r="X12">
        <v>0.51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0.51</v>
      </c>
      <c r="AH12">
        <v>2</v>
      </c>
      <c r="AI12">
        <v>432483382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432483395</v>
      </c>
      <c r="C13">
        <v>432483380</v>
      </c>
      <c r="D13">
        <v>405915538</v>
      </c>
      <c r="E13">
        <v>1</v>
      </c>
      <c r="F13">
        <v>1</v>
      </c>
      <c r="G13">
        <v>1080</v>
      </c>
      <c r="H13">
        <v>2</v>
      </c>
      <c r="I13" t="s">
        <v>172</v>
      </c>
      <c r="J13" t="s">
        <v>173</v>
      </c>
      <c r="K13" t="s">
        <v>174</v>
      </c>
      <c r="L13">
        <v>1368</v>
      </c>
      <c r="N13">
        <v>1011</v>
      </c>
      <c r="O13" t="s">
        <v>161</v>
      </c>
      <c r="P13" t="s">
        <v>161</v>
      </c>
      <c r="Q13">
        <v>1</v>
      </c>
      <c r="X13">
        <v>3.41</v>
      </c>
      <c r="Y13">
        <v>0</v>
      </c>
      <c r="Z13">
        <v>2.27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3.41</v>
      </c>
      <c r="AH13">
        <v>2</v>
      </c>
      <c r="AI13">
        <v>432483383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432483396</v>
      </c>
      <c r="C14">
        <v>432483380</v>
      </c>
      <c r="D14">
        <v>405915548</v>
      </c>
      <c r="E14">
        <v>1</v>
      </c>
      <c r="F14">
        <v>1</v>
      </c>
      <c r="G14">
        <v>1080</v>
      </c>
      <c r="H14">
        <v>2</v>
      </c>
      <c r="I14" t="s">
        <v>175</v>
      </c>
      <c r="J14" t="s">
        <v>176</v>
      </c>
      <c r="K14" t="s">
        <v>177</v>
      </c>
      <c r="L14">
        <v>1368</v>
      </c>
      <c r="N14">
        <v>1011</v>
      </c>
      <c r="O14" t="s">
        <v>161</v>
      </c>
      <c r="P14" t="s">
        <v>161</v>
      </c>
      <c r="Q14">
        <v>1</v>
      </c>
      <c r="X14">
        <v>3.67</v>
      </c>
      <c r="Y14">
        <v>0</v>
      </c>
      <c r="Z14">
        <v>0.73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3.67</v>
      </c>
      <c r="AH14">
        <v>2</v>
      </c>
      <c r="AI14">
        <v>432483384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432483397</v>
      </c>
      <c r="C15">
        <v>432483380</v>
      </c>
      <c r="D15">
        <v>405884725</v>
      </c>
      <c r="E15">
        <v>1</v>
      </c>
      <c r="F15">
        <v>1</v>
      </c>
      <c r="G15">
        <v>1080</v>
      </c>
      <c r="H15">
        <v>3</v>
      </c>
      <c r="I15" t="s">
        <v>178</v>
      </c>
      <c r="J15" t="s">
        <v>179</v>
      </c>
      <c r="K15" t="s">
        <v>180</v>
      </c>
      <c r="L15">
        <v>1348</v>
      </c>
      <c r="N15">
        <v>1009</v>
      </c>
      <c r="O15" t="s">
        <v>181</v>
      </c>
      <c r="P15" t="s">
        <v>181</v>
      </c>
      <c r="Q15">
        <v>1000</v>
      </c>
      <c r="X15">
        <v>6.0000000000000002E-5</v>
      </c>
      <c r="Y15">
        <v>11233.62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6.0000000000000002E-5</v>
      </c>
      <c r="AH15">
        <v>2</v>
      </c>
      <c r="AI15">
        <v>432483385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432483398</v>
      </c>
      <c r="C16">
        <v>432483380</v>
      </c>
      <c r="D16">
        <v>405891236</v>
      </c>
      <c r="E16">
        <v>1</v>
      </c>
      <c r="F16">
        <v>1</v>
      </c>
      <c r="G16">
        <v>1080</v>
      </c>
      <c r="H16">
        <v>3</v>
      </c>
      <c r="I16" t="s">
        <v>182</v>
      </c>
      <c r="J16" t="s">
        <v>183</v>
      </c>
      <c r="K16" t="s">
        <v>184</v>
      </c>
      <c r="L16">
        <v>1346</v>
      </c>
      <c r="N16">
        <v>1009</v>
      </c>
      <c r="O16" t="s">
        <v>185</v>
      </c>
      <c r="P16" t="s">
        <v>185</v>
      </c>
      <c r="Q16">
        <v>1</v>
      </c>
      <c r="X16">
        <v>0.8</v>
      </c>
      <c r="Y16">
        <v>25.8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0.8</v>
      </c>
      <c r="AH16">
        <v>2</v>
      </c>
      <c r="AI16">
        <v>432483386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432483399</v>
      </c>
      <c r="C17">
        <v>432483380</v>
      </c>
      <c r="D17">
        <v>405885004</v>
      </c>
      <c r="E17">
        <v>1</v>
      </c>
      <c r="F17">
        <v>1</v>
      </c>
      <c r="G17">
        <v>1080</v>
      </c>
      <c r="H17">
        <v>3</v>
      </c>
      <c r="I17" t="s">
        <v>186</v>
      </c>
      <c r="J17" t="s">
        <v>187</v>
      </c>
      <c r="K17" t="s">
        <v>188</v>
      </c>
      <c r="L17">
        <v>1348</v>
      </c>
      <c r="N17">
        <v>1009</v>
      </c>
      <c r="O17" t="s">
        <v>181</v>
      </c>
      <c r="P17" t="s">
        <v>181</v>
      </c>
      <c r="Q17">
        <v>1000</v>
      </c>
      <c r="X17">
        <v>5.0000000000000001E-4</v>
      </c>
      <c r="Y17">
        <v>60960.43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5.0000000000000001E-4</v>
      </c>
      <c r="AH17">
        <v>2</v>
      </c>
      <c r="AI17">
        <v>432483387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432483400</v>
      </c>
      <c r="C18">
        <v>432483380</v>
      </c>
      <c r="D18">
        <v>405885027</v>
      </c>
      <c r="E18">
        <v>1</v>
      </c>
      <c r="F18">
        <v>1</v>
      </c>
      <c r="G18">
        <v>1080</v>
      </c>
      <c r="H18">
        <v>3</v>
      </c>
      <c r="I18" t="s">
        <v>189</v>
      </c>
      <c r="J18" t="s">
        <v>190</v>
      </c>
      <c r="K18" t="s">
        <v>191</v>
      </c>
      <c r="L18">
        <v>1348</v>
      </c>
      <c r="N18">
        <v>1009</v>
      </c>
      <c r="O18" t="s">
        <v>181</v>
      </c>
      <c r="P18" t="s">
        <v>181</v>
      </c>
      <c r="Q18">
        <v>1000</v>
      </c>
      <c r="X18">
        <v>4.0000000000000003E-5</v>
      </c>
      <c r="Y18">
        <v>7973.67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4.0000000000000003E-5</v>
      </c>
      <c r="AH18">
        <v>2</v>
      </c>
      <c r="AI18">
        <v>432483388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432483401</v>
      </c>
      <c r="C19">
        <v>432483380</v>
      </c>
      <c r="D19">
        <v>405908280</v>
      </c>
      <c r="E19">
        <v>1</v>
      </c>
      <c r="F19">
        <v>1</v>
      </c>
      <c r="G19">
        <v>1080</v>
      </c>
      <c r="H19">
        <v>3</v>
      </c>
      <c r="I19" t="s">
        <v>192</v>
      </c>
      <c r="J19" t="s">
        <v>193</v>
      </c>
      <c r="K19" t="s">
        <v>194</v>
      </c>
      <c r="L19">
        <v>1356</v>
      </c>
      <c r="N19">
        <v>1010</v>
      </c>
      <c r="O19" t="s">
        <v>195</v>
      </c>
      <c r="P19" t="s">
        <v>195</v>
      </c>
      <c r="Q19">
        <v>1000</v>
      </c>
      <c r="X19">
        <v>4.0999999999999999E-4</v>
      </c>
      <c r="Y19">
        <v>226.66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4.0999999999999999E-4</v>
      </c>
      <c r="AH19">
        <v>2</v>
      </c>
      <c r="AI19">
        <v>432483389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432483402</v>
      </c>
      <c r="C20">
        <v>432483380</v>
      </c>
      <c r="D20">
        <v>405907941</v>
      </c>
      <c r="E20">
        <v>1</v>
      </c>
      <c r="F20">
        <v>1</v>
      </c>
      <c r="G20">
        <v>1080</v>
      </c>
      <c r="H20">
        <v>3</v>
      </c>
      <c r="I20" t="s">
        <v>196</v>
      </c>
      <c r="J20" t="s">
        <v>197</v>
      </c>
      <c r="K20" t="s">
        <v>198</v>
      </c>
      <c r="L20">
        <v>1301</v>
      </c>
      <c r="N20">
        <v>1003</v>
      </c>
      <c r="O20" t="s">
        <v>26</v>
      </c>
      <c r="P20" t="s">
        <v>26</v>
      </c>
      <c r="Q20">
        <v>1</v>
      </c>
      <c r="X20">
        <v>0.96</v>
      </c>
      <c r="Y20">
        <v>0.7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0.96</v>
      </c>
      <c r="AH20">
        <v>2</v>
      </c>
      <c r="AI20">
        <v>432483390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432483403</v>
      </c>
      <c r="C21">
        <v>432483380</v>
      </c>
      <c r="D21">
        <v>405907943</v>
      </c>
      <c r="E21">
        <v>1</v>
      </c>
      <c r="F21">
        <v>1</v>
      </c>
      <c r="G21">
        <v>1080</v>
      </c>
      <c r="H21">
        <v>3</v>
      </c>
      <c r="I21" t="s">
        <v>199</v>
      </c>
      <c r="J21" t="s">
        <v>200</v>
      </c>
      <c r="K21" t="s">
        <v>201</v>
      </c>
      <c r="L21">
        <v>1356</v>
      </c>
      <c r="N21">
        <v>1010</v>
      </c>
      <c r="O21" t="s">
        <v>195</v>
      </c>
      <c r="P21" t="s">
        <v>195</v>
      </c>
      <c r="Q21">
        <v>1000</v>
      </c>
      <c r="X21">
        <v>8.3199999999999993E-3</v>
      </c>
      <c r="Y21">
        <v>6.44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8.3199999999999993E-3</v>
      </c>
      <c r="AH21">
        <v>2</v>
      </c>
      <c r="AI21">
        <v>432483391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432483404</v>
      </c>
      <c r="C22">
        <v>432483380</v>
      </c>
      <c r="D22">
        <v>405860242</v>
      </c>
      <c r="E22">
        <v>1080</v>
      </c>
      <c r="F22">
        <v>1</v>
      </c>
      <c r="G22">
        <v>1080</v>
      </c>
      <c r="H22">
        <v>3</v>
      </c>
      <c r="I22" t="s">
        <v>210</v>
      </c>
      <c r="J22" t="s">
        <v>3</v>
      </c>
      <c r="K22" t="s">
        <v>211</v>
      </c>
      <c r="L22">
        <v>1303</v>
      </c>
      <c r="N22">
        <v>1003</v>
      </c>
      <c r="O22" t="s">
        <v>212</v>
      </c>
      <c r="P22" t="s">
        <v>212</v>
      </c>
      <c r="Q22">
        <v>1000</v>
      </c>
      <c r="X22">
        <v>0.10199999999999999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0.10199999999999999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432483405</v>
      </c>
      <c r="C23">
        <v>432483380</v>
      </c>
      <c r="D23">
        <v>405865204</v>
      </c>
      <c r="E23">
        <v>1080</v>
      </c>
      <c r="F23">
        <v>1</v>
      </c>
      <c r="G23">
        <v>1080</v>
      </c>
      <c r="H23">
        <v>3</v>
      </c>
      <c r="I23" t="s">
        <v>213</v>
      </c>
      <c r="J23" t="s">
        <v>3</v>
      </c>
      <c r="K23" t="s">
        <v>214</v>
      </c>
      <c r="L23">
        <v>235684255</v>
      </c>
      <c r="N23">
        <v>1010</v>
      </c>
      <c r="O23" t="s">
        <v>215</v>
      </c>
      <c r="P23" t="s">
        <v>215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432483393</v>
      </c>
      <c r="C24">
        <v>432483380</v>
      </c>
      <c r="D24">
        <v>405844724</v>
      </c>
      <c r="E24">
        <v>1080</v>
      </c>
      <c r="F24">
        <v>1</v>
      </c>
      <c r="G24">
        <v>1080</v>
      </c>
      <c r="H24">
        <v>1</v>
      </c>
      <c r="I24" t="s">
        <v>155</v>
      </c>
      <c r="J24" t="s">
        <v>3</v>
      </c>
      <c r="K24" t="s">
        <v>156</v>
      </c>
      <c r="L24">
        <v>1191</v>
      </c>
      <c r="N24">
        <v>1013</v>
      </c>
      <c r="O24" t="s">
        <v>157</v>
      </c>
      <c r="P24" t="s">
        <v>157</v>
      </c>
      <c r="Q24">
        <v>1</v>
      </c>
      <c r="X24">
        <v>15.8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3</v>
      </c>
      <c r="AG24">
        <v>15.8</v>
      </c>
      <c r="AH24">
        <v>2</v>
      </c>
      <c r="AI24">
        <v>432483381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432483394</v>
      </c>
      <c r="C25">
        <v>432483380</v>
      </c>
      <c r="D25">
        <v>405916219</v>
      </c>
      <c r="E25">
        <v>1</v>
      </c>
      <c r="F25">
        <v>1</v>
      </c>
      <c r="G25">
        <v>1080</v>
      </c>
      <c r="H25">
        <v>2</v>
      </c>
      <c r="I25" t="s">
        <v>169</v>
      </c>
      <c r="J25" t="s">
        <v>170</v>
      </c>
      <c r="K25" t="s">
        <v>171</v>
      </c>
      <c r="L25">
        <v>1368</v>
      </c>
      <c r="N25">
        <v>1011</v>
      </c>
      <c r="O25" t="s">
        <v>161</v>
      </c>
      <c r="P25" t="s">
        <v>161</v>
      </c>
      <c r="Q25">
        <v>1</v>
      </c>
      <c r="X25">
        <v>0.51</v>
      </c>
      <c r="Y25">
        <v>0</v>
      </c>
      <c r="Z25">
        <v>83.1</v>
      </c>
      <c r="AA25">
        <v>12.62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0.51</v>
      </c>
      <c r="AH25">
        <v>2</v>
      </c>
      <c r="AI25">
        <v>432483382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432483395</v>
      </c>
      <c r="C26">
        <v>432483380</v>
      </c>
      <c r="D26">
        <v>405915538</v>
      </c>
      <c r="E26">
        <v>1</v>
      </c>
      <c r="F26">
        <v>1</v>
      </c>
      <c r="G26">
        <v>1080</v>
      </c>
      <c r="H26">
        <v>2</v>
      </c>
      <c r="I26" t="s">
        <v>172</v>
      </c>
      <c r="J26" t="s">
        <v>173</v>
      </c>
      <c r="K26" t="s">
        <v>174</v>
      </c>
      <c r="L26">
        <v>1368</v>
      </c>
      <c r="N26">
        <v>1011</v>
      </c>
      <c r="O26" t="s">
        <v>161</v>
      </c>
      <c r="P26" t="s">
        <v>161</v>
      </c>
      <c r="Q26">
        <v>1</v>
      </c>
      <c r="X26">
        <v>3.41</v>
      </c>
      <c r="Y26">
        <v>0</v>
      </c>
      <c r="Z26">
        <v>2.27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3.41</v>
      </c>
      <c r="AH26">
        <v>2</v>
      </c>
      <c r="AI26">
        <v>432483383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432483396</v>
      </c>
      <c r="C27">
        <v>432483380</v>
      </c>
      <c r="D27">
        <v>405915548</v>
      </c>
      <c r="E27">
        <v>1</v>
      </c>
      <c r="F27">
        <v>1</v>
      </c>
      <c r="G27">
        <v>1080</v>
      </c>
      <c r="H27">
        <v>2</v>
      </c>
      <c r="I27" t="s">
        <v>175</v>
      </c>
      <c r="J27" t="s">
        <v>176</v>
      </c>
      <c r="K27" t="s">
        <v>177</v>
      </c>
      <c r="L27">
        <v>1368</v>
      </c>
      <c r="N27">
        <v>1011</v>
      </c>
      <c r="O27" t="s">
        <v>161</v>
      </c>
      <c r="P27" t="s">
        <v>161</v>
      </c>
      <c r="Q27">
        <v>1</v>
      </c>
      <c r="X27">
        <v>3.67</v>
      </c>
      <c r="Y27">
        <v>0</v>
      </c>
      <c r="Z27">
        <v>0.73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3.67</v>
      </c>
      <c r="AH27">
        <v>2</v>
      </c>
      <c r="AI27">
        <v>432483384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432483397</v>
      </c>
      <c r="C28">
        <v>432483380</v>
      </c>
      <c r="D28">
        <v>405884725</v>
      </c>
      <c r="E28">
        <v>1</v>
      </c>
      <c r="F28">
        <v>1</v>
      </c>
      <c r="G28">
        <v>1080</v>
      </c>
      <c r="H28">
        <v>3</v>
      </c>
      <c r="I28" t="s">
        <v>178</v>
      </c>
      <c r="J28" t="s">
        <v>179</v>
      </c>
      <c r="K28" t="s">
        <v>180</v>
      </c>
      <c r="L28">
        <v>1348</v>
      </c>
      <c r="N28">
        <v>1009</v>
      </c>
      <c r="O28" t="s">
        <v>181</v>
      </c>
      <c r="P28" t="s">
        <v>181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6.0000000000000002E-5</v>
      </c>
      <c r="AH28">
        <v>2</v>
      </c>
      <c r="AI28">
        <v>432483385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432483398</v>
      </c>
      <c r="C29">
        <v>432483380</v>
      </c>
      <c r="D29">
        <v>405891236</v>
      </c>
      <c r="E29">
        <v>1</v>
      </c>
      <c r="F29">
        <v>1</v>
      </c>
      <c r="G29">
        <v>1080</v>
      </c>
      <c r="H29">
        <v>3</v>
      </c>
      <c r="I29" t="s">
        <v>182</v>
      </c>
      <c r="J29" t="s">
        <v>183</v>
      </c>
      <c r="K29" t="s">
        <v>184</v>
      </c>
      <c r="L29">
        <v>1346</v>
      </c>
      <c r="N29">
        <v>1009</v>
      </c>
      <c r="O29" t="s">
        <v>185</v>
      </c>
      <c r="P29" t="s">
        <v>185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0.8</v>
      </c>
      <c r="AH29">
        <v>2</v>
      </c>
      <c r="AI29">
        <v>432483386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432483399</v>
      </c>
      <c r="C30">
        <v>432483380</v>
      </c>
      <c r="D30">
        <v>405885004</v>
      </c>
      <c r="E30">
        <v>1</v>
      </c>
      <c r="F30">
        <v>1</v>
      </c>
      <c r="G30">
        <v>1080</v>
      </c>
      <c r="H30">
        <v>3</v>
      </c>
      <c r="I30" t="s">
        <v>186</v>
      </c>
      <c r="J30" t="s">
        <v>187</v>
      </c>
      <c r="K30" t="s">
        <v>188</v>
      </c>
      <c r="L30">
        <v>1348</v>
      </c>
      <c r="N30">
        <v>1009</v>
      </c>
      <c r="O30" t="s">
        <v>181</v>
      </c>
      <c r="P30" t="s">
        <v>181</v>
      </c>
      <c r="Q30">
        <v>1000</v>
      </c>
      <c r="X30">
        <v>5.0000000000000001E-4</v>
      </c>
      <c r="Y30">
        <v>60960.43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5.0000000000000001E-4</v>
      </c>
      <c r="AH30">
        <v>2</v>
      </c>
      <c r="AI30">
        <v>432483387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432483400</v>
      </c>
      <c r="C31">
        <v>432483380</v>
      </c>
      <c r="D31">
        <v>405885027</v>
      </c>
      <c r="E31">
        <v>1</v>
      </c>
      <c r="F31">
        <v>1</v>
      </c>
      <c r="G31">
        <v>1080</v>
      </c>
      <c r="H31">
        <v>3</v>
      </c>
      <c r="I31" t="s">
        <v>189</v>
      </c>
      <c r="J31" t="s">
        <v>190</v>
      </c>
      <c r="K31" t="s">
        <v>191</v>
      </c>
      <c r="L31">
        <v>1348</v>
      </c>
      <c r="N31">
        <v>1009</v>
      </c>
      <c r="O31" t="s">
        <v>181</v>
      </c>
      <c r="P31" t="s">
        <v>181</v>
      </c>
      <c r="Q31">
        <v>1000</v>
      </c>
      <c r="X31">
        <v>4.0000000000000003E-5</v>
      </c>
      <c r="Y31">
        <v>7973.67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4.0000000000000003E-5</v>
      </c>
      <c r="AH31">
        <v>2</v>
      </c>
      <c r="AI31">
        <v>432483388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432483401</v>
      </c>
      <c r="C32">
        <v>432483380</v>
      </c>
      <c r="D32">
        <v>405908280</v>
      </c>
      <c r="E32">
        <v>1</v>
      </c>
      <c r="F32">
        <v>1</v>
      </c>
      <c r="G32">
        <v>1080</v>
      </c>
      <c r="H32">
        <v>3</v>
      </c>
      <c r="I32" t="s">
        <v>192</v>
      </c>
      <c r="J32" t="s">
        <v>193</v>
      </c>
      <c r="K32" t="s">
        <v>194</v>
      </c>
      <c r="L32">
        <v>1356</v>
      </c>
      <c r="N32">
        <v>1010</v>
      </c>
      <c r="O32" t="s">
        <v>195</v>
      </c>
      <c r="P32" t="s">
        <v>195</v>
      </c>
      <c r="Q32">
        <v>1000</v>
      </c>
      <c r="X32">
        <v>4.0999999999999999E-4</v>
      </c>
      <c r="Y32">
        <v>226.66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4.0999999999999999E-4</v>
      </c>
      <c r="AH32">
        <v>2</v>
      </c>
      <c r="AI32">
        <v>432483389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432483402</v>
      </c>
      <c r="C33">
        <v>432483380</v>
      </c>
      <c r="D33">
        <v>405907941</v>
      </c>
      <c r="E33">
        <v>1</v>
      </c>
      <c r="F33">
        <v>1</v>
      </c>
      <c r="G33">
        <v>1080</v>
      </c>
      <c r="H33">
        <v>3</v>
      </c>
      <c r="I33" t="s">
        <v>196</v>
      </c>
      <c r="J33" t="s">
        <v>197</v>
      </c>
      <c r="K33" t="s">
        <v>198</v>
      </c>
      <c r="L33">
        <v>1301</v>
      </c>
      <c r="N33">
        <v>1003</v>
      </c>
      <c r="O33" t="s">
        <v>26</v>
      </c>
      <c r="P33" t="s">
        <v>26</v>
      </c>
      <c r="Q33">
        <v>1</v>
      </c>
      <c r="X33">
        <v>0.96</v>
      </c>
      <c r="Y33">
        <v>0.7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0.96</v>
      </c>
      <c r="AH33">
        <v>2</v>
      </c>
      <c r="AI33">
        <v>432483390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432483403</v>
      </c>
      <c r="C34">
        <v>432483380</v>
      </c>
      <c r="D34">
        <v>405907943</v>
      </c>
      <c r="E34">
        <v>1</v>
      </c>
      <c r="F34">
        <v>1</v>
      </c>
      <c r="G34">
        <v>1080</v>
      </c>
      <c r="H34">
        <v>3</v>
      </c>
      <c r="I34" t="s">
        <v>199</v>
      </c>
      <c r="J34" t="s">
        <v>200</v>
      </c>
      <c r="K34" t="s">
        <v>201</v>
      </c>
      <c r="L34">
        <v>1356</v>
      </c>
      <c r="N34">
        <v>1010</v>
      </c>
      <c r="O34" t="s">
        <v>195</v>
      </c>
      <c r="P34" t="s">
        <v>195</v>
      </c>
      <c r="Q34">
        <v>1000</v>
      </c>
      <c r="X34">
        <v>8.3199999999999993E-3</v>
      </c>
      <c r="Y34">
        <v>6.44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8.3199999999999993E-3</v>
      </c>
      <c r="AH34">
        <v>2</v>
      </c>
      <c r="AI34">
        <v>432483391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432483404</v>
      </c>
      <c r="C35">
        <v>432483380</v>
      </c>
      <c r="D35">
        <v>405860242</v>
      </c>
      <c r="E35">
        <v>1080</v>
      </c>
      <c r="F35">
        <v>1</v>
      </c>
      <c r="G35">
        <v>1080</v>
      </c>
      <c r="H35">
        <v>3</v>
      </c>
      <c r="I35" t="s">
        <v>210</v>
      </c>
      <c r="J35" t="s">
        <v>3</v>
      </c>
      <c r="K35" t="s">
        <v>211</v>
      </c>
      <c r="L35">
        <v>1303</v>
      </c>
      <c r="N35">
        <v>1003</v>
      </c>
      <c r="O35" t="s">
        <v>212</v>
      </c>
      <c r="P35" t="s">
        <v>212</v>
      </c>
      <c r="Q35">
        <v>1000</v>
      </c>
      <c r="X35">
        <v>0.10199999999999999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0.10199999999999999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432483405</v>
      </c>
      <c r="C36">
        <v>432483380</v>
      </c>
      <c r="D36">
        <v>405865204</v>
      </c>
      <c r="E36">
        <v>1080</v>
      </c>
      <c r="F36">
        <v>1</v>
      </c>
      <c r="G36">
        <v>1080</v>
      </c>
      <c r="H36">
        <v>3</v>
      </c>
      <c r="I36" t="s">
        <v>213</v>
      </c>
      <c r="J36" t="s">
        <v>3</v>
      </c>
      <c r="K36" t="s">
        <v>214</v>
      </c>
      <c r="L36">
        <v>235684255</v>
      </c>
      <c r="N36">
        <v>1010</v>
      </c>
      <c r="O36" t="s">
        <v>215</v>
      </c>
      <c r="P36" t="s">
        <v>215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432483418</v>
      </c>
      <c r="C37">
        <v>432483407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155</v>
      </c>
      <c r="J37" t="s">
        <v>3</v>
      </c>
      <c r="K37" t="s">
        <v>156</v>
      </c>
      <c r="L37">
        <v>1191</v>
      </c>
      <c r="N37">
        <v>1013</v>
      </c>
      <c r="O37" t="s">
        <v>157</v>
      </c>
      <c r="P37" t="s">
        <v>157</v>
      </c>
      <c r="Q37">
        <v>1</v>
      </c>
      <c r="X37">
        <v>2.78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2.78</v>
      </c>
      <c r="AH37">
        <v>2</v>
      </c>
      <c r="AI37">
        <v>432483408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432483419</v>
      </c>
      <c r="C38">
        <v>432483407</v>
      </c>
      <c r="D38">
        <v>405916059</v>
      </c>
      <c r="E38">
        <v>1</v>
      </c>
      <c r="F38">
        <v>1</v>
      </c>
      <c r="G38">
        <v>1080</v>
      </c>
      <c r="H38">
        <v>2</v>
      </c>
      <c r="I38" t="s">
        <v>202</v>
      </c>
      <c r="J38" t="s">
        <v>203</v>
      </c>
      <c r="K38" t="s">
        <v>204</v>
      </c>
      <c r="L38">
        <v>1368</v>
      </c>
      <c r="N38">
        <v>1011</v>
      </c>
      <c r="O38" t="s">
        <v>161</v>
      </c>
      <c r="P38" t="s">
        <v>161</v>
      </c>
      <c r="Q38">
        <v>1</v>
      </c>
      <c r="X38">
        <v>0.53</v>
      </c>
      <c r="Y38">
        <v>0</v>
      </c>
      <c r="Z38">
        <v>0.12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0.53</v>
      </c>
      <c r="AH38">
        <v>2</v>
      </c>
      <c r="AI38">
        <v>432483409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432483420</v>
      </c>
      <c r="C39">
        <v>432483407</v>
      </c>
      <c r="D39">
        <v>405916219</v>
      </c>
      <c r="E39">
        <v>1</v>
      </c>
      <c r="F39">
        <v>1</v>
      </c>
      <c r="G39">
        <v>1080</v>
      </c>
      <c r="H39">
        <v>2</v>
      </c>
      <c r="I39" t="s">
        <v>169</v>
      </c>
      <c r="J39" t="s">
        <v>170</v>
      </c>
      <c r="K39" t="s">
        <v>171</v>
      </c>
      <c r="L39">
        <v>1368</v>
      </c>
      <c r="N39">
        <v>1011</v>
      </c>
      <c r="O39" t="s">
        <v>161</v>
      </c>
      <c r="P39" t="s">
        <v>161</v>
      </c>
      <c r="Q39">
        <v>1</v>
      </c>
      <c r="X39">
        <v>0.01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432483410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432483421</v>
      </c>
      <c r="C40">
        <v>432483407</v>
      </c>
      <c r="D40">
        <v>405886273</v>
      </c>
      <c r="E40">
        <v>1</v>
      </c>
      <c r="F40">
        <v>1</v>
      </c>
      <c r="G40">
        <v>1080</v>
      </c>
      <c r="H40">
        <v>3</v>
      </c>
      <c r="I40" t="s">
        <v>205</v>
      </c>
      <c r="J40" t="s">
        <v>206</v>
      </c>
      <c r="K40" t="s">
        <v>207</v>
      </c>
      <c r="L40">
        <v>1346</v>
      </c>
      <c r="N40">
        <v>1009</v>
      </c>
      <c r="O40" t="s">
        <v>185</v>
      </c>
      <c r="P40" t="s">
        <v>185</v>
      </c>
      <c r="Q40">
        <v>1</v>
      </c>
      <c r="X40">
        <v>1.6465000000000001</v>
      </c>
      <c r="Y40">
        <v>6.25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1.6465000000000001</v>
      </c>
      <c r="AH40">
        <v>2</v>
      </c>
      <c r="AI40">
        <v>432483411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432483422</v>
      </c>
      <c r="C41">
        <v>432483407</v>
      </c>
      <c r="D41">
        <v>405865151</v>
      </c>
      <c r="E41">
        <v>1080</v>
      </c>
      <c r="F41">
        <v>1</v>
      </c>
      <c r="G41">
        <v>1080</v>
      </c>
      <c r="H41">
        <v>3</v>
      </c>
      <c r="I41" t="s">
        <v>216</v>
      </c>
      <c r="J41" t="s">
        <v>3</v>
      </c>
      <c r="K41" t="s">
        <v>217</v>
      </c>
      <c r="L41">
        <v>1391</v>
      </c>
      <c r="N41">
        <v>1013</v>
      </c>
      <c r="O41" t="s">
        <v>49</v>
      </c>
      <c r="P41" t="s">
        <v>49</v>
      </c>
      <c r="Q41">
        <v>1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432483418</v>
      </c>
      <c r="C42">
        <v>432483407</v>
      </c>
      <c r="D42">
        <v>405844724</v>
      </c>
      <c r="E42">
        <v>1080</v>
      </c>
      <c r="F42">
        <v>1</v>
      </c>
      <c r="G42">
        <v>1080</v>
      </c>
      <c r="H42">
        <v>1</v>
      </c>
      <c r="I42" t="s">
        <v>155</v>
      </c>
      <c r="J42" t="s">
        <v>3</v>
      </c>
      <c r="K42" t="s">
        <v>156</v>
      </c>
      <c r="L42">
        <v>1191</v>
      </c>
      <c r="N42">
        <v>1013</v>
      </c>
      <c r="O42" t="s">
        <v>157</v>
      </c>
      <c r="P42" t="s">
        <v>157</v>
      </c>
      <c r="Q42">
        <v>1</v>
      </c>
      <c r="X42">
        <v>2.78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2.78</v>
      </c>
      <c r="AH42">
        <v>2</v>
      </c>
      <c r="AI42">
        <v>432483408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432483419</v>
      </c>
      <c r="C43">
        <v>432483407</v>
      </c>
      <c r="D43">
        <v>405916059</v>
      </c>
      <c r="E43">
        <v>1</v>
      </c>
      <c r="F43">
        <v>1</v>
      </c>
      <c r="G43">
        <v>1080</v>
      </c>
      <c r="H43">
        <v>2</v>
      </c>
      <c r="I43" t="s">
        <v>202</v>
      </c>
      <c r="J43" t="s">
        <v>203</v>
      </c>
      <c r="K43" t="s">
        <v>204</v>
      </c>
      <c r="L43">
        <v>1368</v>
      </c>
      <c r="N43">
        <v>1011</v>
      </c>
      <c r="O43" t="s">
        <v>161</v>
      </c>
      <c r="P43" t="s">
        <v>161</v>
      </c>
      <c r="Q43">
        <v>1</v>
      </c>
      <c r="X43">
        <v>0.53</v>
      </c>
      <c r="Y43">
        <v>0</v>
      </c>
      <c r="Z43">
        <v>0.12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0.53</v>
      </c>
      <c r="AH43">
        <v>2</v>
      </c>
      <c r="AI43">
        <v>432483409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432483420</v>
      </c>
      <c r="C44">
        <v>432483407</v>
      </c>
      <c r="D44">
        <v>405916219</v>
      </c>
      <c r="E44">
        <v>1</v>
      </c>
      <c r="F44">
        <v>1</v>
      </c>
      <c r="G44">
        <v>1080</v>
      </c>
      <c r="H44">
        <v>2</v>
      </c>
      <c r="I44" t="s">
        <v>169</v>
      </c>
      <c r="J44" t="s">
        <v>170</v>
      </c>
      <c r="K44" t="s">
        <v>171</v>
      </c>
      <c r="L44">
        <v>1368</v>
      </c>
      <c r="N44">
        <v>1011</v>
      </c>
      <c r="O44" t="s">
        <v>161</v>
      </c>
      <c r="P44" t="s">
        <v>161</v>
      </c>
      <c r="Q44">
        <v>1</v>
      </c>
      <c r="X44">
        <v>0.01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0.01</v>
      </c>
      <c r="AH44">
        <v>2</v>
      </c>
      <c r="AI44">
        <v>432483410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432483421</v>
      </c>
      <c r="C45">
        <v>432483407</v>
      </c>
      <c r="D45">
        <v>405886273</v>
      </c>
      <c r="E45">
        <v>1</v>
      </c>
      <c r="F45">
        <v>1</v>
      </c>
      <c r="G45">
        <v>1080</v>
      </c>
      <c r="H45">
        <v>3</v>
      </c>
      <c r="I45" t="s">
        <v>205</v>
      </c>
      <c r="J45" t="s">
        <v>206</v>
      </c>
      <c r="K45" t="s">
        <v>207</v>
      </c>
      <c r="L45">
        <v>1346</v>
      </c>
      <c r="N45">
        <v>1009</v>
      </c>
      <c r="O45" t="s">
        <v>185</v>
      </c>
      <c r="P45" t="s">
        <v>185</v>
      </c>
      <c r="Q45">
        <v>1</v>
      </c>
      <c r="X45">
        <v>1.6465000000000001</v>
      </c>
      <c r="Y45">
        <v>6.25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1.6465000000000001</v>
      </c>
      <c r="AH45">
        <v>2</v>
      </c>
      <c r="AI45">
        <v>432483411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432483422</v>
      </c>
      <c r="C46">
        <v>432483407</v>
      </c>
      <c r="D46">
        <v>405865151</v>
      </c>
      <c r="E46">
        <v>1080</v>
      </c>
      <c r="F46">
        <v>1</v>
      </c>
      <c r="G46">
        <v>1080</v>
      </c>
      <c r="H46">
        <v>3</v>
      </c>
      <c r="I46" t="s">
        <v>216</v>
      </c>
      <c r="J46" t="s">
        <v>3</v>
      </c>
      <c r="K46" t="s">
        <v>217</v>
      </c>
      <c r="L46">
        <v>1391</v>
      </c>
      <c r="N46">
        <v>1013</v>
      </c>
      <c r="O46" t="s">
        <v>49</v>
      </c>
      <c r="P46" t="s">
        <v>49</v>
      </c>
      <c r="Q46">
        <v>1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02-01-05 Строительство 1хКЛ-0,4 кВ по конструкциям РЩ-0,4кВ (1х3,00 п.м. в нов. РЩ и 1х3,00 п.м. в сущ. РЩ)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2026-05-20T11:18:54Z</dcterms:created>
  <dcterms:modified xsi:type="dcterms:W3CDTF">2026-05-20T11:24:22Z</dcterms:modified>
</cp:coreProperties>
</file>